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8130"/>
  </bookViews>
  <sheets>
    <sheet name="01.07.19" sheetId="1" r:id="rId1"/>
  </sheets>
  <definedNames>
    <definedName name="_xlnm.Print_Titles" localSheetId="0">'01.07.19'!$7:$7</definedName>
    <definedName name="_xlnm.Print_Area" localSheetId="0">'01.07.19'!$A$1:$I$235</definedName>
  </definedNames>
  <calcPr calcId="124519"/>
</workbook>
</file>

<file path=xl/calcChain.xml><?xml version="1.0" encoding="utf-8"?>
<calcChain xmlns="http://schemas.openxmlformats.org/spreadsheetml/2006/main">
  <c r="G43" i="1"/>
  <c r="E43"/>
  <c r="G153"/>
  <c r="F141"/>
  <c r="G141"/>
  <c r="E141"/>
  <c r="F89"/>
  <c r="G89"/>
  <c r="E89"/>
  <c r="F59"/>
  <c r="G59"/>
  <c r="E59"/>
  <c r="G180"/>
  <c r="E179"/>
  <c r="E167"/>
  <c r="H173"/>
  <c r="H174"/>
  <c r="G140"/>
  <c r="F121"/>
  <c r="F140" s="1"/>
  <c r="G121"/>
  <c r="E121"/>
  <c r="E140" s="1"/>
  <c r="H129"/>
  <c r="H130"/>
  <c r="H131"/>
  <c r="H132"/>
  <c r="H133"/>
  <c r="H134"/>
  <c r="H135"/>
  <c r="F104"/>
  <c r="F120" s="1"/>
  <c r="G104"/>
  <c r="G120" s="1"/>
  <c r="E104"/>
  <c r="E120" s="1"/>
  <c r="H107"/>
  <c r="H109"/>
  <c r="H110"/>
  <c r="H111"/>
  <c r="H116"/>
  <c r="H99"/>
  <c r="H95"/>
  <c r="H96"/>
  <c r="H97"/>
  <c r="H98"/>
  <c r="H93"/>
  <c r="E84"/>
  <c r="G84"/>
  <c r="H88"/>
  <c r="H65"/>
  <c r="H193"/>
  <c r="H194"/>
  <c r="H195"/>
  <c r="H177"/>
  <c r="H178"/>
  <c r="H137"/>
  <c r="H118"/>
  <c r="H57"/>
  <c r="H49"/>
  <c r="F48"/>
  <c r="F43" s="1"/>
  <c r="G48"/>
  <c r="E48"/>
  <c r="H38"/>
  <c r="H37"/>
  <c r="H20"/>
  <c r="I20"/>
  <c r="H34"/>
  <c r="H31"/>
  <c r="H32"/>
  <c r="H33"/>
  <c r="H30"/>
  <c r="F22"/>
  <c r="G22"/>
  <c r="E22"/>
  <c r="I17"/>
  <c r="H17"/>
  <c r="H48" l="1"/>
  <c r="H22"/>
  <c r="H55"/>
  <c r="H52"/>
  <c r="H53"/>
  <c r="E24"/>
  <c r="G24"/>
  <c r="H14"/>
  <c r="H214" l="1"/>
  <c r="H213"/>
  <c r="H228"/>
  <c r="H208"/>
  <c r="F84"/>
  <c r="H72"/>
  <c r="H73"/>
  <c r="H74"/>
  <c r="H75"/>
  <c r="H165" l="1"/>
  <c r="H119"/>
  <c r="H164"/>
  <c r="H23"/>
  <c r="I23"/>
  <c r="H21"/>
  <c r="I21"/>
  <c r="H19"/>
  <c r="I19"/>
  <c r="H18"/>
  <c r="I18"/>
  <c r="H94"/>
  <c r="H92"/>
  <c r="H87"/>
  <c r="H35"/>
  <c r="H36"/>
  <c r="H39"/>
  <c r="H231"/>
  <c r="H223"/>
  <c r="H221"/>
  <c r="H209"/>
  <c r="H203"/>
  <c r="I203"/>
  <c r="F180"/>
  <c r="E180"/>
  <c r="H182"/>
  <c r="I182"/>
  <c r="F154"/>
  <c r="F166" s="1"/>
  <c r="G154"/>
  <c r="G166" s="1"/>
  <c r="E154"/>
  <c r="E166" s="1"/>
  <c r="H163"/>
  <c r="H162"/>
  <c r="H150"/>
  <c r="H113"/>
  <c r="I113"/>
  <c r="H85"/>
  <c r="H90"/>
  <c r="H91"/>
  <c r="H180" l="1"/>
  <c r="F24"/>
  <c r="I13"/>
  <c r="H13"/>
  <c r="I39" l="1"/>
  <c r="H50" l="1"/>
  <c r="I50"/>
  <c r="H51"/>
  <c r="I51"/>
  <c r="F28" l="1"/>
  <c r="G28"/>
  <c r="E28"/>
  <c r="H212" l="1"/>
  <c r="I212"/>
  <c r="H206"/>
  <c r="I206"/>
  <c r="I62"/>
  <c r="I63"/>
  <c r="H62"/>
  <c r="H63"/>
  <c r="H185"/>
  <c r="I185"/>
  <c r="F167"/>
  <c r="F179" s="1"/>
  <c r="G167"/>
  <c r="G179" s="1"/>
  <c r="I171"/>
  <c r="H161"/>
  <c r="E153"/>
  <c r="I150"/>
  <c r="H149"/>
  <c r="I149"/>
  <c r="H148"/>
  <c r="I148"/>
  <c r="H144"/>
  <c r="I142"/>
  <c r="H142"/>
  <c r="I129"/>
  <c r="I130"/>
  <c r="I131"/>
  <c r="I136"/>
  <c r="H136"/>
  <c r="H125"/>
  <c r="I125"/>
  <c r="I79"/>
  <c r="H79"/>
  <c r="G78"/>
  <c r="F78"/>
  <c r="E78"/>
  <c r="H77"/>
  <c r="I77"/>
  <c r="H202"/>
  <c r="H232"/>
  <c r="I232"/>
  <c r="I187"/>
  <c r="H188"/>
  <c r="I188"/>
  <c r="H189"/>
  <c r="I189"/>
  <c r="H190"/>
  <c r="I190"/>
  <c r="H191"/>
  <c r="I191"/>
  <c r="H184"/>
  <c r="I184"/>
  <c r="H158"/>
  <c r="I158"/>
  <c r="H128"/>
  <c r="I128"/>
  <c r="I116"/>
  <c r="H117"/>
  <c r="I117"/>
  <c r="F100"/>
  <c r="G100"/>
  <c r="H101"/>
  <c r="I101"/>
  <c r="I90"/>
  <c r="I91"/>
  <c r="H67"/>
  <c r="H183"/>
  <c r="I183" s="1"/>
  <c r="I159"/>
  <c r="H159"/>
  <c r="I146"/>
  <c r="I147"/>
  <c r="H146"/>
  <c r="H147"/>
  <c r="I109"/>
  <c r="I112"/>
  <c r="H112"/>
  <c r="I85"/>
  <c r="I82"/>
  <c r="H82"/>
  <c r="I78" l="1"/>
  <c r="H78"/>
  <c r="I100"/>
  <c r="I89"/>
  <c r="H25"/>
  <c r="H24" s="1"/>
  <c r="I25"/>
  <c r="I24" s="1"/>
  <c r="H233"/>
  <c r="I233"/>
  <c r="H222"/>
  <c r="I222"/>
  <c r="I217"/>
  <c r="H215"/>
  <c r="I215"/>
  <c r="F83"/>
  <c r="G83"/>
  <c r="I192"/>
  <c r="H192"/>
  <c r="I173"/>
  <c r="I174"/>
  <c r="H175"/>
  <c r="I175"/>
  <c r="H176"/>
  <c r="I176"/>
  <c r="I172"/>
  <c r="H172"/>
  <c r="I170"/>
  <c r="H168"/>
  <c r="I168"/>
  <c r="H145"/>
  <c r="I145"/>
  <c r="I122"/>
  <c r="H122"/>
  <c r="I127"/>
  <c r="I126"/>
  <c r="H126"/>
  <c r="F80"/>
  <c r="G80"/>
  <c r="G58" s="1"/>
  <c r="E80"/>
  <c r="I81"/>
  <c r="H81"/>
  <c r="H71"/>
  <c r="I71"/>
  <c r="H66"/>
  <c r="I66"/>
  <c r="F26"/>
  <c r="F10" s="1"/>
  <c r="G26"/>
  <c r="G10" s="1"/>
  <c r="H10" s="1"/>
  <c r="E26"/>
  <c r="E10" s="1"/>
  <c r="I29"/>
  <c r="I28" s="1"/>
  <c r="H29"/>
  <c r="H28" s="1"/>
  <c r="I86"/>
  <c r="H86"/>
  <c r="H76"/>
  <c r="I54"/>
  <c r="I56"/>
  <c r="H80" l="1"/>
  <c r="I80"/>
  <c r="I83"/>
  <c r="H84"/>
  <c r="I84"/>
  <c r="I154"/>
  <c r="H154"/>
  <c r="H54"/>
  <c r="I12"/>
  <c r="H12"/>
  <c r="E100" l="1"/>
  <c r="H100" s="1"/>
  <c r="H89"/>
  <c r="H69"/>
  <c r="I69"/>
  <c r="H70"/>
  <c r="I70"/>
  <c r="H68"/>
  <c r="I68"/>
  <c r="I72"/>
  <c r="I67"/>
  <c r="F196"/>
  <c r="G196"/>
  <c r="E196"/>
  <c r="I161"/>
  <c r="I160"/>
  <c r="H160"/>
  <c r="H143"/>
  <c r="I143"/>
  <c r="F153"/>
  <c r="F58" s="1"/>
  <c r="H114"/>
  <c r="I114"/>
  <c r="H115"/>
  <c r="I115"/>
  <c r="E83" l="1"/>
  <c r="I59"/>
  <c r="H59"/>
  <c r="H229"/>
  <c r="H227"/>
  <c r="H225"/>
  <c r="H210"/>
  <c r="H205"/>
  <c r="H201"/>
  <c r="H199"/>
  <c r="E197"/>
  <c r="H200"/>
  <c r="I200"/>
  <c r="I201"/>
  <c r="I202"/>
  <c r="H204"/>
  <c r="I204"/>
  <c r="I205"/>
  <c r="H207"/>
  <c r="I207"/>
  <c r="H211"/>
  <c r="I211"/>
  <c r="I216"/>
  <c r="I218"/>
  <c r="I219"/>
  <c r="H220"/>
  <c r="I220"/>
  <c r="H224"/>
  <c r="I224"/>
  <c r="I225"/>
  <c r="H226"/>
  <c r="I226"/>
  <c r="I227"/>
  <c r="I229"/>
  <c r="H230"/>
  <c r="I230"/>
  <c r="I234"/>
  <c r="H198"/>
  <c r="H45"/>
  <c r="I45"/>
  <c r="H46"/>
  <c r="I46"/>
  <c r="H47"/>
  <c r="I47"/>
  <c r="H56"/>
  <c r="I44"/>
  <c r="H44"/>
  <c r="I26"/>
  <c r="H26"/>
  <c r="I15"/>
  <c r="I16"/>
  <c r="I27"/>
  <c r="I35"/>
  <c r="I36"/>
  <c r="H15"/>
  <c r="H16"/>
  <c r="H27"/>
  <c r="H83" l="1"/>
  <c r="E58"/>
  <c r="E8" s="1"/>
  <c r="I210"/>
  <c r="I199"/>
  <c r="F197"/>
  <c r="I198"/>
  <c r="G197"/>
  <c r="I40" l="1"/>
  <c r="I41"/>
  <c r="I42"/>
  <c r="H40"/>
  <c r="H41"/>
  <c r="H42"/>
  <c r="H169" l="1"/>
  <c r="I169"/>
  <c r="I155"/>
  <c r="H155"/>
  <c r="H152"/>
  <c r="H151"/>
  <c r="I151"/>
  <c r="I152"/>
  <c r="I138"/>
  <c r="I139"/>
  <c r="H43" l="1"/>
  <c r="I123"/>
  <c r="H123"/>
  <c r="H108"/>
  <c r="I108"/>
  <c r="H106"/>
  <c r="I106"/>
  <c r="H105"/>
  <c r="I105"/>
  <c r="I43" l="1"/>
  <c r="I193" l="1"/>
  <c r="I186" l="1"/>
  <c r="H186"/>
  <c r="I181"/>
  <c r="H181"/>
  <c r="I157"/>
  <c r="H157"/>
  <c r="I156"/>
  <c r="H156"/>
  <c r="I144"/>
  <c r="I124"/>
  <c r="I76"/>
  <c r="I73"/>
  <c r="I64"/>
  <c r="H64"/>
  <c r="I61"/>
  <c r="H61"/>
  <c r="I60"/>
  <c r="H60"/>
  <c r="I11"/>
  <c r="H11"/>
  <c r="F8" l="1"/>
  <c r="H140"/>
  <c r="I197"/>
  <c r="I167"/>
  <c r="I141"/>
  <c r="I153" s="1"/>
  <c r="I180"/>
  <c r="H141"/>
  <c r="H153" s="1"/>
  <c r="H120"/>
  <c r="I120"/>
  <c r="I140"/>
  <c r="H166"/>
  <c r="I166"/>
  <c r="I10"/>
  <c r="I104"/>
  <c r="H104"/>
  <c r="H121"/>
  <c r="H167"/>
  <c r="I121"/>
  <c r="H197" l="1"/>
  <c r="H58"/>
  <c r="H196"/>
  <c r="I196"/>
  <c r="H179"/>
  <c r="I179"/>
  <c r="G8" l="1"/>
  <c r="H8" s="1"/>
  <c r="I58"/>
  <c r="I8" l="1"/>
</calcChain>
</file>

<file path=xl/sharedStrings.xml><?xml version="1.0" encoding="utf-8"?>
<sst xmlns="http://schemas.openxmlformats.org/spreadsheetml/2006/main" count="442" uniqueCount="192">
  <si>
    <t>тыс.руб.</t>
  </si>
  <si>
    <t xml:space="preserve">     Наименование  расходов  </t>
  </si>
  <si>
    <t>Коды бюджетной классификации</t>
  </si>
  <si>
    <t xml:space="preserve">Исполнено </t>
  </si>
  <si>
    <t>% исполнения</t>
  </si>
  <si>
    <t>ЦСР</t>
  </si>
  <si>
    <t>ВР</t>
  </si>
  <si>
    <t>КОСГУ</t>
  </si>
  <si>
    <t>0500 "Жилищно-коммунальное хозяйство"- всего</t>
  </si>
  <si>
    <t>в том числе:</t>
  </si>
  <si>
    <t>0501 " Жилищное хозяйство"</t>
  </si>
  <si>
    <t>Ежемесячные взносы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</si>
  <si>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Погашение кредиторской задолженности прошлых лет</t>
  </si>
  <si>
    <t>244</t>
  </si>
  <si>
    <t>412</t>
  </si>
  <si>
    <t>006</t>
  </si>
  <si>
    <t xml:space="preserve">0502 " Коммунальное хозяйство" </t>
  </si>
  <si>
    <t>Возмещение недополученных доходов в связи с оказанием услуг категориям граждан, пользующихся льготами за услуги муниципальных бань</t>
  </si>
  <si>
    <t>Возмещение недополученных доходов в связи с оказанием услуг муниципальных бань</t>
  </si>
  <si>
    <t>831</t>
  </si>
  <si>
    <t>414</t>
  </si>
  <si>
    <t>0503 " Благоустройство"</t>
  </si>
  <si>
    <t>Возмещение затрат по содержанию, техническому обслуживанию, текущему ремонту кабельных и воздушных линий электропередач наружного освещения, находящихся в муниципальной собственности</t>
  </si>
  <si>
    <t>Расходы на выполнение муниципальных заданий муниципальными бюджетными и автономными учреждениями</t>
  </si>
  <si>
    <t>611</t>
  </si>
  <si>
    <t>Администрации районов муниципального образования "Город Саратов":</t>
  </si>
  <si>
    <t>Субсидии исполнительным органам территориального общественного самоуправления</t>
  </si>
  <si>
    <t xml:space="preserve">Итого по Ленинскому району МО "Город Саратов" </t>
  </si>
  <si>
    <t xml:space="preserve">Итого по Заводскому району МО "Город Саратов" </t>
  </si>
  <si>
    <t xml:space="preserve">Итого по Октябрьскому району МО "Город Саратов" </t>
  </si>
  <si>
    <t xml:space="preserve">Итого по Фрунзенскому району МО "Город Саратов" </t>
  </si>
  <si>
    <t xml:space="preserve">Итого по Кировскому району МО "Город Саратов" </t>
  </si>
  <si>
    <t xml:space="preserve">Итого по Волжскому району МО "Город Саратов" </t>
  </si>
  <si>
    <t>0505 "Другие вопросы в области жилищно-коммунального хозяйства"</t>
  </si>
  <si>
    <t>111</t>
  </si>
  <si>
    <t>112</t>
  </si>
  <si>
    <t>851</t>
  </si>
  <si>
    <t>852</t>
  </si>
  <si>
    <t>Расходы на обеспечение функций центрального аппарата</t>
  </si>
  <si>
    <t>121</t>
  </si>
  <si>
    <t>122</t>
  </si>
  <si>
    <t>А.С. Струков</t>
  </si>
  <si>
    <t>119</t>
  </si>
  <si>
    <t>129</t>
  </si>
  <si>
    <t>811</t>
  </si>
  <si>
    <t>20Ш000М000</t>
  </si>
  <si>
    <t xml:space="preserve">Информация о финансировании по разделу "Жилищно-коммунальное хозяйство" </t>
  </si>
  <si>
    <t>Реализация мероприятий программы</t>
  </si>
  <si>
    <t>37400К0000</t>
  </si>
  <si>
    <t>Ведомственная целевая программа «Снос самовольных построек, расположенных в границах территории муниципального образования «Город Саратов» на 2017-2019 годы</t>
  </si>
  <si>
    <t>20Ш0000000</t>
  </si>
  <si>
    <t>Погашение кредиторской задолженности прошлых лет по ежемесячным взносам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</si>
  <si>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202000М000</t>
  </si>
  <si>
    <t>Финансовое обеспечение затрат на обеспечение бесперебойного функционирования объектов теплоснабжения, водоснабжения и водоотведения, находящихся в муниципальной собственности, в том числе в части предупреждения ситуаций прекращения или ограничения подачи энергоресурсов к таким объектам</t>
  </si>
  <si>
    <t>Подпрограмма «Благоустройство дворовых территорий муниципального образования «Город Саратов»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</si>
  <si>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</si>
  <si>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Погашение кредиторской задолженности прошлых лет по расходам на обеспечение деятельности прочих муниципальных казенных учреждений</t>
  </si>
  <si>
    <t>Проведение мероприятий по обследованию жилищного фонда на предмет аварийности и непригодности для проживания</t>
  </si>
  <si>
    <t>071020М000</t>
  </si>
  <si>
    <t>201000М000</t>
  </si>
  <si>
    <t>31300И0000</t>
  </si>
  <si>
    <t>Средства, выделяемые из резервного фонда администрации муниципального образования «Город Саратов»</t>
  </si>
  <si>
    <t>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</si>
  <si>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Основное мероприятие «Исполнение судебных решений по капитальному ремонту общего имущества собственников помещений в многоквартирных домах»</t>
  </si>
  <si>
    <t>Ведомственная целевая программа «Снос аварийного жилищного фонда на территории муниципального образования «Город Саратов» на 2018-2020 годы»</t>
  </si>
  <si>
    <t>Ведомственная целевая программа «Приобретение жилых помещений для исполнения решений судов» на 2018-2020 годы</t>
  </si>
  <si>
    <t>0510205030</t>
  </si>
  <si>
    <t>0510207020</t>
  </si>
  <si>
    <t>0510272300</t>
  </si>
  <si>
    <t>Обеспечение повышения оплаты труда некоторых категорий работников муниципальных учреждений</t>
  </si>
  <si>
    <t>31300К5030</t>
  </si>
  <si>
    <t>Расходы на обеспечение деятельности прочих муниципальных казенных учреждений</t>
  </si>
  <si>
    <t>Возмещение затрат в связи с погребением умерших (погибших), не имеющих супруга, близких родственников, иных родственников либо законных представителей умершего, а также умерших, личность которых не установлена</t>
  </si>
  <si>
    <t>Муниципальная программа «Благоустройство территории муниципального образования «Город Саратов» на 2018-2020 годы</t>
  </si>
  <si>
    <t>051010М000</t>
  </si>
  <si>
    <t>Ликвидация несанкционированного складирования отходов</t>
  </si>
  <si>
    <t>051030М000</t>
  </si>
  <si>
    <t>0500000000</t>
  </si>
  <si>
    <t>0510308140</t>
  </si>
  <si>
    <t>051040М000</t>
  </si>
  <si>
    <t>052010М000</t>
  </si>
  <si>
    <t>0520107140</t>
  </si>
  <si>
    <t>0520107150</t>
  </si>
  <si>
    <t>0510105010</t>
  </si>
  <si>
    <t>0510405010</t>
  </si>
  <si>
    <t>0510172300</t>
  </si>
  <si>
    <t>05101S2300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</si>
  <si>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</si>
  <si>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0510472300</t>
  </si>
  <si>
    <t>05104S2300</t>
  </si>
  <si>
    <t>0510305010</t>
  </si>
  <si>
    <t>0520207060</t>
  </si>
  <si>
    <t>0510308150</t>
  </si>
  <si>
    <t>Устройство и разборка елочной конструкции и новогоднего оформления Театральной площади в целях подготовки и проведения культурно-массовых мероприятий, посвященных празднованию Нового года и Рождества Христова</t>
  </si>
  <si>
    <t>072030М000</t>
  </si>
  <si>
    <t>Муниципальная программа «Развитие жилищно-коммунального хозяйства в муниципальном образовании «Город Саратов» на 2018-2022 годы</t>
  </si>
  <si>
    <t>0700000000</t>
  </si>
  <si>
    <t>Муниципальная программа «Формирование современной городской среды муниципального образования «Город Саратов» на 2018-2022 годы</t>
  </si>
  <si>
    <t>0600000000</t>
  </si>
  <si>
    <t>0610000000</t>
  </si>
  <si>
    <t>06101L5550</t>
  </si>
  <si>
    <t>061010М000</t>
  </si>
  <si>
    <t>0620000000</t>
  </si>
  <si>
    <t>Подпрограмма «Благоустройство общественных территорий муниципального образования «Город Саратов»</t>
  </si>
  <si>
    <t>Муниципальная программа «Повышение энергоэффективности и энергосбережения в муниципальном образовании «Город Саратов» на период до 2020 года</t>
  </si>
  <si>
    <t>1100000000</t>
  </si>
  <si>
    <t>0710108030</t>
  </si>
  <si>
    <t>0710108040</t>
  </si>
  <si>
    <t>0710108050</t>
  </si>
  <si>
    <t>0710200000</t>
  </si>
  <si>
    <t>0720107030</t>
  </si>
  <si>
    <t>0720107040</t>
  </si>
  <si>
    <t>0720107070</t>
  </si>
  <si>
    <t>Председатель комитета по финансам
администрации муниципального образования
"Город Саратов"</t>
  </si>
  <si>
    <t>853</t>
  </si>
  <si>
    <t>05102S2300</t>
  </si>
  <si>
    <t>Кассовый план  12 месяцев       2018 года</t>
  </si>
  <si>
    <t xml:space="preserve"> к кассовому плану               12 месяцев         2018 года</t>
  </si>
  <si>
    <t>Организация наружного освещения на участке ул. Завокзальный пос., 60, Кировского района г. Саратова</t>
  </si>
  <si>
    <t>0520106720</t>
  </si>
  <si>
    <t>Уточненные бюджетные назначения 2019 года</t>
  </si>
  <si>
    <t>к уточненным бюджетным назначениям 2019 года</t>
  </si>
  <si>
    <t>062010М000</t>
  </si>
  <si>
    <t>072040М000</t>
  </si>
  <si>
    <t>24В</t>
  </si>
  <si>
    <t>Содержание, ремонт (в том числе капитальный) муниципальных жилых и нежилых помещений, доли муниципального образования в общем имуществе многоквартирного дома, оплата жилищно-коммунальных услуг</t>
  </si>
  <si>
    <t>Погашение кредиторской задолженности прошлых лет по содержанию, ремонту (в том числе капитальному) муниципальных жилых и нежилых помещений, доли муниципального образования в общем имуществе многоквартирного дома, оплате жилищно-коммунальных услуг</t>
  </si>
  <si>
    <t>Реализация программ формирования современной городской среды</t>
  </si>
  <si>
    <t>061F255550</t>
  </si>
  <si>
    <t>062F255550</t>
  </si>
  <si>
    <t>07101К8030</t>
  </si>
  <si>
    <t>07101К8040</t>
  </si>
  <si>
    <t>07101И0000</t>
  </si>
  <si>
    <t>223</t>
  </si>
  <si>
    <t>0720105010</t>
  </si>
  <si>
    <t>241</t>
  </si>
  <si>
    <t>245</t>
  </si>
  <si>
    <t>813</t>
  </si>
  <si>
    <t>07201К0000</t>
  </si>
  <si>
    <t>612</t>
  </si>
  <si>
    <t>0720206070</t>
  </si>
  <si>
    <t>310</t>
  </si>
  <si>
    <t>31300К8130</t>
  </si>
  <si>
    <t>Реконструкция центрального теплового пункта «Нежилое здание ЦТП по адресу: г. Саратов, ул. им. Куприянова А.И., д. № 7» и восстановление (модернизация и теплоизоляция) циркуляционного трубопровода горячего водоснабжения многоквартирных домов по ул. им. Куприянова А.И., д. № 8, 7, 7А, 5; просп. Строителей, д. № 2, 2А, 4; ул. им. Шехурдина А.П., д. № 28А, 28Б, 30, 30А, 32, 32А, 34, 36, 36А, 38</t>
  </si>
  <si>
    <t>Организация сбора и вывоза твердых коммунальных отходов с Театральной площади и оплата электроэнергии после проведения ярмарок</t>
  </si>
  <si>
    <t>Погашение кредиторской задолженности прошлых лет по организации сбора и вывоза твердых коммунальных отходов с Театральной площади после проведения ярмарок</t>
  </si>
  <si>
    <t>Возмещение затрат по обеспечению функционирования сетей городского наружного освещения и праздничной иллюминации, находящихся в муниципальной собственности, в том числе за счет энергоэффективных мероприятий в рамках реализации энергосервисных договоров (контрактов)</t>
  </si>
  <si>
    <t>Возмещение части затрат по транспортировке поверхностных и дренажных вод, поступающих в систему водоотведения в границах территории муниципального образования «Город Саратов»</t>
  </si>
  <si>
    <t>Возмещение затрат на обеспечение функционирования сетей городского наружного освещения и праздничной иллюминации, находящихся в муниципальной собственности, в том числе за счет энергоэффективных мероприятий в рамках реализации энергосервисных договоров (контрактов)</t>
  </si>
  <si>
    <t>3110000100</t>
  </si>
  <si>
    <t>0520106800</t>
  </si>
  <si>
    <t>Организация наружного освещения подъездной дороги к эллингам в пос. Юриш</t>
  </si>
  <si>
    <t>05102К5030</t>
  </si>
  <si>
    <t>Восстановление кабельной линии от ТП-783 до ВРУ жилого дома по адресу: г. Саратов, ул. Кавказская, д. № 4</t>
  </si>
  <si>
    <t>0720208120</t>
  </si>
  <si>
    <t>243</t>
  </si>
  <si>
    <t>225</t>
  </si>
  <si>
    <t>226</t>
  </si>
  <si>
    <t>297</t>
  </si>
  <si>
    <t>0710108180</t>
  </si>
  <si>
    <t>Обследование вентиляционных каналов и дымоходов от газоиспользующего оборудования</t>
  </si>
  <si>
    <t>071010М000</t>
  </si>
  <si>
    <t>Основное мероприятие «Содержание, ремонт (в том числе капитальный) муниципального имущества в многоквартирном доме, техническое обследование жилищного фонда, развитие самоуправления в жилищной сфере и общественного жилищного контроля»</t>
  </si>
  <si>
    <t>0710100000</t>
  </si>
  <si>
    <t>20ГF309502</t>
  </si>
  <si>
    <t>20ГF3S9602</t>
  </si>
  <si>
    <t>20ГF3П6020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</si>
  <si>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</si>
  <si>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</si>
  <si>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Приобретение дополнительных метров для реализации мероприятий по переселению граждан города Саратова из аварийного жилищного фонда (в рамках достижения соответствующих задач федерального проекта)</t>
  </si>
  <si>
    <t>Основное мероприятие «Обеспечение надлежащего состояния и бесперебойного функционирования объектов тепло-, газо-, водоснабжения и водоотведения, объектов бытового назначения, находящихся в муниципальной собственности, проведения аварийно-восстановительных работ, участия в организации вывоза и утилизации твердых коммунальных отходов на территории муниципального образования «Город Саратов»</t>
  </si>
  <si>
    <t>31300Ш0000</t>
  </si>
  <si>
    <t>Исполнение административных штрафов и постановлений судебного пристава-исполнителя о взыскании исполнительского сбора</t>
  </si>
  <si>
    <t>061F2П5553</t>
  </si>
  <si>
    <t>Реализация программ формирования современной городской среды за счет средств бюджета (в рамках достижения соответствующих задач федерального проекта) (дворовые территории)</t>
  </si>
  <si>
    <t>062F2П5551</t>
  </si>
  <si>
    <t>062F2П5552</t>
  </si>
  <si>
    <t>062F279Г20</t>
  </si>
  <si>
    <t>Реализация программ формирования современной городской среды за счет средств бюджета (в рамках достижения соответствующих задач федерального проекта) (реконструкция фонтана «Мелодия» по проспекту им. Кирова С.М.)</t>
  </si>
  <si>
    <t>Реализация программ формирования современной городской среды за счет средств бюджета (в рамках достижения соответствующих задач федерального проекта) (общественные территории)</t>
  </si>
  <si>
    <t>Ремонтные работы и благоустройство территорий парковых комплексов в связи с празднованием 75-летия дня Победы в Великой Отечественной войне 1941-1945 годов</t>
  </si>
  <si>
    <t>632</t>
  </si>
  <si>
    <t>05101И0000</t>
  </si>
  <si>
    <t>0510579Г11</t>
  </si>
  <si>
    <t>0510579Г12</t>
  </si>
  <si>
    <t>0510579Г1Г</t>
  </si>
  <si>
    <t>0510579Г1Д</t>
  </si>
  <si>
    <t>Выполнение работ по разработке проектной документации, проведению строительства, реставрации и капитального ремонта объектов социальной инфраструктуры и городского хозяйства Саратовской области (разработка проектной документации на реконструкцию сквера по ул. им. Расковой М.М. )</t>
  </si>
  <si>
    <t>Выполнение работ по разработке проектной документации, проведению строительства, реставрации и капитального ремонта объектов социальной инфраструктуры и городского хозяйства Саратовской области (разработка проектной документации на реконструкцию сквера имени Гагарина Ю.А.)</t>
  </si>
  <si>
    <t>Выполнение работ по разработке проектной документации, проведению строительства, реставрации и капитального ремонта объектов социальной инфраструктуры и городского хозяйства Саратовской области (выполнение работ по благоустройству сквера по ул. им. Расковой М.М.)</t>
  </si>
  <si>
    <t>Выполнение работ по разработке проектной документации, проведению строительства, реставрации и капитального ремонта объектов социальной инфраструктуры и городского хозяйства Саратовской области (выполнение работ по благоустройству сквера имени Гагарина Ю. А.)</t>
  </si>
  <si>
    <t>за 9 месяцев 2019 года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</si>
</sst>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.00;[Red]\-#,##0.00;0.00"/>
    <numFmt numFmtId="166" formatCode="#,##0.00;[Red]\-#,##0.00"/>
    <numFmt numFmtId="167" formatCode="#,##0.0;[Red]\-#,##0.0"/>
    <numFmt numFmtId="168" formatCode="#,##0.0;[Red]\-#,##0.0;0.0"/>
  </numFmts>
  <fonts count="13">
    <font>
      <sz val="10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i/>
      <sz val="14"/>
      <name val="Times New Roman"/>
      <family val="1"/>
      <charset val="204"/>
    </font>
    <font>
      <i/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AEE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2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276">
    <xf numFmtId="0" fontId="0" fillId="0" borderId="0" xfId="0"/>
    <xf numFmtId="0" fontId="0" fillId="0" borderId="0" xfId="0" applyFill="1"/>
    <xf numFmtId="0" fontId="4" fillId="0" borderId="0" xfId="0" applyFont="1"/>
    <xf numFmtId="0" fontId="5" fillId="0" borderId="0" xfId="0" applyFont="1" applyBorder="1"/>
    <xf numFmtId="0" fontId="5" fillId="0" borderId="0" xfId="0" applyFont="1"/>
    <xf numFmtId="0" fontId="5" fillId="0" borderId="1" xfId="0" applyFont="1" applyBorder="1"/>
    <xf numFmtId="0" fontId="5" fillId="0" borderId="0" xfId="0" applyFont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/>
    <xf numFmtId="164" fontId="5" fillId="0" borderId="2" xfId="0" applyNumberFormat="1" applyFont="1" applyBorder="1"/>
    <xf numFmtId="0" fontId="4" fillId="2" borderId="2" xfId="0" applyFont="1" applyFill="1" applyBorder="1" applyAlignment="1"/>
    <xf numFmtId="0" fontId="4" fillId="2" borderId="2" xfId="0" applyFont="1" applyFill="1" applyBorder="1"/>
    <xf numFmtId="164" fontId="4" fillId="2" borderId="2" xfId="0" applyNumberFormat="1" applyFont="1" applyFill="1" applyBorder="1"/>
    <xf numFmtId="49" fontId="5" fillId="0" borderId="2" xfId="0" applyNumberFormat="1" applyFont="1" applyBorder="1" applyAlignment="1">
      <alignment horizontal="center"/>
    </xf>
    <xf numFmtId="164" fontId="5" fillId="0" borderId="2" xfId="0" applyNumberFormat="1" applyFont="1" applyFill="1" applyBorder="1"/>
    <xf numFmtId="164" fontId="5" fillId="3" borderId="2" xfId="0" applyNumberFormat="1" applyFont="1" applyFill="1" applyBorder="1"/>
    <xf numFmtId="0" fontId="5" fillId="3" borderId="2" xfId="0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2" fontId="4" fillId="2" borderId="2" xfId="0" applyNumberFormat="1" applyFont="1" applyFill="1" applyBorder="1"/>
    <xf numFmtId="49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0" fillId="0" borderId="0" xfId="0" applyFont="1" applyFill="1"/>
    <xf numFmtId="0" fontId="4" fillId="0" borderId="2" xfId="0" applyFont="1" applyFill="1" applyBorder="1" applyAlignment="1">
      <alignment horizontal="center"/>
    </xf>
    <xf numFmtId="0" fontId="0" fillId="0" borderId="0" xfId="0" applyFont="1"/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/>
    </xf>
    <xf numFmtId="49" fontId="4" fillId="4" borderId="2" xfId="0" applyNumberFormat="1" applyFont="1" applyFill="1" applyBorder="1" applyAlignment="1">
      <alignment horizontal="center" vertical="center"/>
    </xf>
    <xf numFmtId="164" fontId="5" fillId="5" borderId="2" xfId="0" applyNumberFormat="1" applyFont="1" applyFill="1" applyBorder="1"/>
    <xf numFmtId="164" fontId="5" fillId="4" borderId="2" xfId="0" applyNumberFormat="1" applyFont="1" applyFill="1" applyBorder="1"/>
    <xf numFmtId="0" fontId="7" fillId="0" borderId="0" xfId="0" applyFont="1"/>
    <xf numFmtId="0" fontId="7" fillId="0" borderId="0" xfId="0" applyFont="1" applyFill="1"/>
    <xf numFmtId="0" fontId="4" fillId="4" borderId="2" xfId="0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Border="1" applyAlignment="1">
      <alignment horizontal="right"/>
    </xf>
    <xf numFmtId="0" fontId="3" fillId="0" borderId="0" xfId="0" applyFont="1" applyAlignment="1"/>
    <xf numFmtId="165" fontId="8" fillId="0" borderId="6" xfId="5" applyNumberFormat="1" applyFont="1" applyFill="1" applyBorder="1" applyAlignment="1" applyProtection="1">
      <protection hidden="1"/>
    </xf>
    <xf numFmtId="0" fontId="2" fillId="0" borderId="0" xfId="0" applyFont="1" applyAlignment="1">
      <alignment horizontal="right"/>
    </xf>
    <xf numFmtId="0" fontId="1" fillId="0" borderId="0" xfId="0" applyFont="1"/>
    <xf numFmtId="0" fontId="5" fillId="0" borderId="2" xfId="0" applyFont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/>
    </xf>
    <xf numFmtId="49" fontId="9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4" fontId="9" fillId="0" borderId="2" xfId="0" applyNumberFormat="1" applyFont="1" applyBorder="1" applyAlignment="1">
      <alignment horizontal="right"/>
    </xf>
    <xf numFmtId="0" fontId="10" fillId="0" borderId="0" xfId="0" applyFont="1"/>
    <xf numFmtId="0" fontId="10" fillId="0" borderId="0" xfId="0" applyFont="1" applyFill="1"/>
    <xf numFmtId="49" fontId="5" fillId="0" borderId="2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/>
    </xf>
    <xf numFmtId="164" fontId="9" fillId="0" borderId="2" xfId="0" applyNumberFormat="1" applyFont="1" applyFill="1" applyBorder="1"/>
    <xf numFmtId="164" fontId="9" fillId="0" borderId="2" xfId="0" applyNumberFormat="1" applyFont="1" applyBorder="1"/>
    <xf numFmtId="49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164" fontId="5" fillId="0" borderId="0" xfId="0" applyNumberFormat="1" applyFont="1" applyFill="1" applyBorder="1"/>
    <xf numFmtId="0" fontId="5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right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5" fillId="6" borderId="2" xfId="0" applyNumberFormat="1" applyFont="1" applyFill="1" applyBorder="1"/>
    <xf numFmtId="164" fontId="9" fillId="6" borderId="2" xfId="0" applyNumberFormat="1" applyFont="1" applyFill="1" applyBorder="1"/>
    <xf numFmtId="164" fontId="5" fillId="0" borderId="2" xfId="0" applyNumberFormat="1" applyFont="1" applyFill="1" applyBorder="1" applyAlignment="1">
      <alignment horizontal="right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/>
    </xf>
    <xf numFmtId="164" fontId="4" fillId="2" borderId="2" xfId="0" applyNumberFormat="1" applyFont="1" applyFill="1" applyBorder="1" applyAlignment="1">
      <alignment horizontal="right"/>
    </xf>
    <xf numFmtId="49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9" fillId="3" borderId="2" xfId="0" applyFont="1" applyFill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168" fontId="5" fillId="6" borderId="2" xfId="0" applyNumberFormat="1" applyFont="1" applyFill="1" applyBorder="1"/>
    <xf numFmtId="168" fontId="9" fillId="6" borderId="2" xfId="0" applyNumberFormat="1" applyFont="1" applyFill="1" applyBorder="1"/>
    <xf numFmtId="0" fontId="5" fillId="0" borderId="2" xfId="0" applyFont="1" applyBorder="1" applyAlignment="1">
      <alignment horizontal="center" vertical="center" wrapText="1"/>
    </xf>
    <xf numFmtId="0" fontId="0" fillId="0" borderId="0" xfId="0" applyFill="1" applyBorder="1"/>
    <xf numFmtId="0" fontId="9" fillId="0" borderId="2" xfId="0" applyFont="1" applyFill="1" applyBorder="1" applyAlignment="1">
      <alignment horizontal="right" vertical="center" wrapText="1"/>
    </xf>
    <xf numFmtId="49" fontId="9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166" fontId="5" fillId="0" borderId="8" xfId="47" applyNumberFormat="1" applyFont="1" applyFill="1" applyBorder="1" applyAlignment="1" applyProtection="1">
      <protection hidden="1"/>
    </xf>
    <xf numFmtId="165" fontId="5" fillId="0" borderId="8" xfId="48" applyNumberFormat="1" applyFont="1" applyFill="1" applyBorder="1" applyAlignment="1" applyProtection="1">
      <protection hidden="1"/>
    </xf>
    <xf numFmtId="166" fontId="5" fillId="0" borderId="8" xfId="49" applyNumberFormat="1" applyFont="1" applyFill="1" applyBorder="1" applyAlignment="1" applyProtection="1">
      <protection hidden="1"/>
    </xf>
    <xf numFmtId="166" fontId="5" fillId="0" borderId="8" xfId="50" applyNumberFormat="1" applyFont="1" applyFill="1" applyBorder="1" applyAlignment="1" applyProtection="1">
      <protection hidden="1"/>
    </xf>
    <xf numFmtId="165" fontId="5" fillId="0" borderId="8" xfId="51" applyNumberFormat="1" applyFont="1" applyFill="1" applyBorder="1" applyAlignment="1" applyProtection="1">
      <protection hidden="1"/>
    </xf>
    <xf numFmtId="164" fontId="5" fillId="0" borderId="2" xfId="0" applyNumberFormat="1" applyFont="1" applyFill="1" applyBorder="1" applyAlignment="1">
      <alignment wrapText="1"/>
    </xf>
    <xf numFmtId="164" fontId="5" fillId="0" borderId="7" xfId="0" applyNumberFormat="1" applyFont="1" applyFill="1" applyBorder="1"/>
    <xf numFmtId="167" fontId="5" fillId="0" borderId="2" xfId="29" applyNumberFormat="1" applyFont="1" applyFill="1" applyBorder="1" applyAlignment="1" applyProtection="1">
      <protection hidden="1"/>
    </xf>
    <xf numFmtId="168" fontId="5" fillId="0" borderId="2" xfId="31" applyNumberFormat="1" applyFont="1" applyFill="1" applyBorder="1" applyAlignment="1" applyProtection="1">
      <protection hidden="1"/>
    </xf>
    <xf numFmtId="168" fontId="5" fillId="0" borderId="2" xfId="36" applyNumberFormat="1" applyFont="1" applyFill="1" applyBorder="1" applyAlignment="1" applyProtection="1">
      <protection hidden="1"/>
    </xf>
    <xf numFmtId="168" fontId="5" fillId="0" borderId="2" xfId="33" applyNumberFormat="1" applyFont="1" applyFill="1" applyBorder="1" applyAlignment="1" applyProtection="1">
      <protection hidden="1"/>
    </xf>
    <xf numFmtId="168" fontId="5" fillId="0" borderId="2" xfId="35" applyNumberFormat="1" applyFont="1" applyFill="1" applyBorder="1" applyAlignment="1" applyProtection="1">
      <protection hidden="1"/>
    </xf>
    <xf numFmtId="168" fontId="5" fillId="0" borderId="2" xfId="37" applyNumberFormat="1" applyFont="1" applyFill="1" applyBorder="1" applyAlignment="1" applyProtection="1">
      <protection hidden="1"/>
    </xf>
    <xf numFmtId="168" fontId="5" fillId="0" borderId="2" xfId="42" applyNumberFormat="1" applyFont="1" applyFill="1" applyBorder="1" applyAlignment="1" applyProtection="1">
      <protection hidden="1"/>
    </xf>
    <xf numFmtId="168" fontId="5" fillId="0" borderId="2" xfId="0" applyNumberFormat="1" applyFont="1" applyFill="1" applyBorder="1"/>
    <xf numFmtId="168" fontId="5" fillId="0" borderId="2" xfId="39" applyNumberFormat="1" applyFont="1" applyFill="1" applyBorder="1" applyAlignment="1" applyProtection="1">
      <protection hidden="1"/>
    </xf>
    <xf numFmtId="168" fontId="5" fillId="0" borderId="2" xfId="41" applyNumberFormat="1" applyFont="1" applyFill="1" applyBorder="1" applyAlignment="1" applyProtection="1">
      <protection hidden="1"/>
    </xf>
    <xf numFmtId="168" fontId="9" fillId="0" borderId="2" xfId="0" applyNumberFormat="1" applyFont="1" applyFill="1" applyBorder="1"/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vertical="center"/>
    </xf>
    <xf numFmtId="49" fontId="5" fillId="0" borderId="5" xfId="0" applyNumberFormat="1" applyFont="1" applyBorder="1" applyAlignment="1">
      <alignment vertical="center"/>
    </xf>
    <xf numFmtId="0" fontId="9" fillId="0" borderId="3" xfId="0" applyFont="1" applyBorder="1" applyAlignment="1">
      <alignment horizontal="right" vertical="center" wrapText="1"/>
    </xf>
    <xf numFmtId="0" fontId="9" fillId="0" borderId="3" xfId="0" applyFont="1" applyFill="1" applyBorder="1" applyAlignment="1">
      <alignment horizontal="right" vertical="center" wrapText="1"/>
    </xf>
    <xf numFmtId="0" fontId="0" fillId="0" borderId="9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2" fontId="0" fillId="0" borderId="0" xfId="0" applyNumberFormat="1" applyFill="1"/>
    <xf numFmtId="164" fontId="7" fillId="0" borderId="0" xfId="0" applyNumberFormat="1" applyFont="1" applyFill="1" applyAlignment="1">
      <alignment horizontal="left"/>
    </xf>
    <xf numFmtId="0" fontId="9" fillId="0" borderId="2" xfId="0" applyFont="1" applyFill="1" applyBorder="1" applyAlignment="1">
      <alignment horizontal="right" wrapText="1"/>
    </xf>
    <xf numFmtId="49" fontId="9" fillId="0" borderId="2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9" fillId="0" borderId="2" xfId="0" applyFont="1" applyBorder="1" applyAlignment="1">
      <alignment horizontal="right" vertical="center" wrapText="1"/>
    </xf>
    <xf numFmtId="0" fontId="9" fillId="3" borderId="2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9" fillId="7" borderId="2" xfId="0" applyFont="1" applyFill="1" applyBorder="1" applyAlignment="1">
      <alignment horizontal="center"/>
    </xf>
    <xf numFmtId="164" fontId="9" fillId="7" borderId="2" xfId="0" applyNumberFormat="1" applyFont="1" applyFill="1" applyBorder="1"/>
    <xf numFmtId="0" fontId="9" fillId="3" borderId="2" xfId="0" applyFont="1" applyFill="1" applyBorder="1" applyAlignment="1">
      <alignment horizontal="center"/>
    </xf>
    <xf numFmtId="164" fontId="9" fillId="3" borderId="2" xfId="0" applyNumberFormat="1" applyFont="1" applyFill="1" applyBorder="1"/>
    <xf numFmtId="0" fontId="0" fillId="3" borderId="0" xfId="0" applyFill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49" fontId="5" fillId="0" borderId="5" xfId="0" applyNumberFormat="1" applyFont="1" applyFill="1" applyBorder="1" applyAlignment="1">
      <alignment vertical="center"/>
    </xf>
    <xf numFmtId="49" fontId="5" fillId="3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5" fillId="0" borderId="0" xfId="0" applyFont="1" applyFill="1"/>
    <xf numFmtId="0" fontId="5" fillId="0" borderId="2" xfId="0" applyFont="1" applyBorder="1" applyAlignment="1">
      <alignment horizontal="center"/>
    </xf>
    <xf numFmtId="0" fontId="9" fillId="0" borderId="2" xfId="0" applyFont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9" fillId="0" borderId="2" xfId="0" applyFont="1" applyFill="1" applyBorder="1" applyAlignment="1">
      <alignment horizontal="right" wrapText="1"/>
    </xf>
    <xf numFmtId="49" fontId="9" fillId="0" borderId="2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168" fontId="5" fillId="0" borderId="2" xfId="6" applyNumberFormat="1" applyFont="1" applyFill="1" applyBorder="1"/>
    <xf numFmtId="0" fontId="9" fillId="3" borderId="3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right" wrapText="1"/>
    </xf>
    <xf numFmtId="49" fontId="9" fillId="0" borderId="2" xfId="0" applyNumberFormat="1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right" wrapText="1"/>
    </xf>
    <xf numFmtId="49" fontId="9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68" fontId="9" fillId="0" borderId="2" xfId="39" applyNumberFormat="1" applyFont="1" applyFill="1" applyBorder="1" applyAlignment="1" applyProtection="1">
      <protection hidden="1"/>
    </xf>
    <xf numFmtId="168" fontId="9" fillId="0" borderId="2" xfId="41" applyNumberFormat="1" applyFont="1" applyFill="1" applyBorder="1" applyAlignment="1" applyProtection="1">
      <protection hidden="1"/>
    </xf>
    <xf numFmtId="0" fontId="5" fillId="0" borderId="2" xfId="0" applyFont="1" applyBorder="1" applyAlignment="1">
      <alignment horizontal="right" vertical="center" wrapText="1"/>
    </xf>
    <xf numFmtId="168" fontId="5" fillId="0" borderId="7" xfId="6" applyNumberFormat="1" applyFont="1" applyFill="1" applyBorder="1"/>
    <xf numFmtId="164" fontId="9" fillId="0" borderId="2" xfId="0" applyNumberFormat="1" applyFont="1" applyFill="1" applyBorder="1" applyAlignment="1">
      <alignment wrapText="1"/>
    </xf>
    <xf numFmtId="164" fontId="9" fillId="0" borderId="7" xfId="0" applyNumberFormat="1" applyFont="1" applyFill="1" applyBorder="1"/>
    <xf numFmtId="0" fontId="0" fillId="2" borderId="0" xfId="0" applyFont="1" applyFill="1"/>
    <xf numFmtId="0" fontId="9" fillId="0" borderId="2" xfId="0" applyFont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left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5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right" wrapText="1"/>
    </xf>
    <xf numFmtId="0" fontId="9" fillId="0" borderId="4" xfId="0" applyFont="1" applyFill="1" applyBorder="1" applyAlignment="1">
      <alignment horizontal="right" wrapText="1"/>
    </xf>
    <xf numFmtId="0" fontId="9" fillId="0" borderId="5" xfId="0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right" wrapText="1"/>
    </xf>
    <xf numFmtId="49" fontId="9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9" fillId="3" borderId="3" xfId="0" applyFont="1" applyFill="1" applyBorder="1" applyAlignment="1">
      <alignment horizontal="right" vertical="center" wrapText="1"/>
    </xf>
    <xf numFmtId="0" fontId="9" fillId="3" borderId="5" xfId="0" applyFont="1" applyFill="1" applyBorder="1" applyAlignment="1">
      <alignment horizontal="right" vertical="center" wrapText="1"/>
    </xf>
    <xf numFmtId="49" fontId="9" fillId="3" borderId="3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0" fillId="0" borderId="0" xfId="0" applyBorder="1"/>
  </cellXfs>
  <cellStyles count="52">
    <cellStyle name="Обычный" xfId="0" builtinId="0"/>
    <cellStyle name="Обычный 2" xfId="6"/>
    <cellStyle name="Обычный 2 10" xfId="7"/>
    <cellStyle name="Обычный 2 11" xfId="8"/>
    <cellStyle name="Обычный 2 12" xfId="4"/>
    <cellStyle name="Обычный 2 13" xfId="9"/>
    <cellStyle name="Обычный 2 14" xfId="10"/>
    <cellStyle name="Обычный 2 15" xfId="11"/>
    <cellStyle name="Обычный 2 16" xfId="12"/>
    <cellStyle name="Обычный 2 17" xfId="13"/>
    <cellStyle name="Обычный 2 18" xfId="14"/>
    <cellStyle name="Обычный 2 19" xfId="5"/>
    <cellStyle name="Обычный 2 2" xfId="1"/>
    <cellStyle name="Обычный 2 20" xfId="22"/>
    <cellStyle name="Обычный 2 21" xfId="23"/>
    <cellStyle name="Обычный 2 22" xfId="24"/>
    <cellStyle name="Обычный 2 23" xfId="25"/>
    <cellStyle name="Обычный 2 24" xfId="26"/>
    <cellStyle name="Обычный 2 25" xfId="27"/>
    <cellStyle name="Обычный 2 26" xfId="28"/>
    <cellStyle name="Обычный 2 27" xfId="29"/>
    <cellStyle name="Обычный 2 28" xfId="30"/>
    <cellStyle name="Обычный 2 29" xfId="31"/>
    <cellStyle name="Обычный 2 3" xfId="15"/>
    <cellStyle name="Обычный 2 30" xfId="32"/>
    <cellStyle name="Обычный 2 31" xfId="33"/>
    <cellStyle name="Обычный 2 32" xfId="34"/>
    <cellStyle name="Обычный 2 33" xfId="35"/>
    <cellStyle name="Обычный 2 34" xfId="36"/>
    <cellStyle name="Обычный 2 35" xfId="37"/>
    <cellStyle name="Обычный 2 36" xfId="38"/>
    <cellStyle name="Обычный 2 37" xfId="39"/>
    <cellStyle name="Обычный 2 38" xfId="40"/>
    <cellStyle name="Обычный 2 39" xfId="41"/>
    <cellStyle name="Обычный 2 4" xfId="16"/>
    <cellStyle name="Обычный 2 40" xfId="42"/>
    <cellStyle name="Обычный 2 41" xfId="43"/>
    <cellStyle name="Обычный 2 42" xfId="44"/>
    <cellStyle name="Обычный 2 43" xfId="45"/>
    <cellStyle name="Обычный 2 44" xfId="46"/>
    <cellStyle name="Обычный 2 45" xfId="47"/>
    <cellStyle name="Обычный 2 46" xfId="48"/>
    <cellStyle name="Обычный 2 47" xfId="49"/>
    <cellStyle name="Обычный 2 48" xfId="50"/>
    <cellStyle name="Обычный 2 49" xfId="51"/>
    <cellStyle name="Обычный 2 5" xfId="3"/>
    <cellStyle name="Обычный 2 6" xfId="17"/>
    <cellStyle name="Обычный 2 69" xfId="2"/>
    <cellStyle name="Обычный 2 7" xfId="18"/>
    <cellStyle name="Обычный 2 70" xfId="19"/>
    <cellStyle name="Обычный 2 8" xfId="20"/>
    <cellStyle name="Обычный 2 9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85"/>
  <sheetViews>
    <sheetView tabSelected="1" zoomScale="70" zoomScaleNormal="70" zoomScaleSheetLayoutView="70" workbookViewId="0">
      <pane ySplit="6" topLeftCell="A7" activePane="bottomLeft" state="frozenSplit"/>
      <selection pane="bottomLeft" activeCell="J18" sqref="J18"/>
    </sheetView>
  </sheetViews>
  <sheetFormatPr defaultRowHeight="12.75"/>
  <cols>
    <col min="1" max="1" width="108.85546875" customWidth="1"/>
    <col min="2" max="2" width="18.140625" customWidth="1"/>
    <col min="3" max="3" width="10.5703125" customWidth="1"/>
    <col min="4" max="4" width="10.7109375" customWidth="1"/>
    <col min="5" max="5" width="23" customWidth="1"/>
    <col min="6" max="6" width="18.5703125" hidden="1" customWidth="1"/>
    <col min="7" max="7" width="17.28515625" customWidth="1"/>
    <col min="8" max="8" width="19.85546875" customWidth="1"/>
    <col min="9" max="9" width="17.5703125" hidden="1" customWidth="1"/>
    <col min="10" max="10" width="23" style="1" customWidth="1"/>
    <col min="11" max="11" width="16.5703125" style="1" customWidth="1"/>
    <col min="12" max="12" width="9.42578125" style="1" bestFit="1" customWidth="1"/>
    <col min="13" max="13" width="9.28515625" style="1" bestFit="1" customWidth="1"/>
    <col min="14" max="14" width="16.85546875" bestFit="1" customWidth="1"/>
    <col min="15" max="15" width="15.5703125" bestFit="1" customWidth="1"/>
  </cols>
  <sheetData>
    <row r="1" spans="1:22" ht="20.25">
      <c r="A1" s="202" t="s">
        <v>46</v>
      </c>
      <c r="B1" s="202"/>
      <c r="C1" s="202"/>
      <c r="D1" s="202"/>
      <c r="E1" s="202"/>
      <c r="F1" s="202"/>
      <c r="G1" s="202"/>
      <c r="H1" s="202"/>
      <c r="I1" s="203"/>
    </row>
    <row r="2" spans="1:22" ht="20.25">
      <c r="A2" s="202" t="s">
        <v>191</v>
      </c>
      <c r="B2" s="202"/>
      <c r="C2" s="202"/>
      <c r="D2" s="202"/>
      <c r="E2" s="202"/>
      <c r="F2" s="202"/>
      <c r="G2" s="202"/>
      <c r="H2" s="202"/>
      <c r="I2" s="203"/>
    </row>
    <row r="3" spans="1:22" ht="18.75">
      <c r="A3" s="2"/>
      <c r="B3" s="3"/>
      <c r="C3" s="3"/>
      <c r="D3" s="4"/>
      <c r="E3" s="5"/>
      <c r="F3" s="5"/>
      <c r="G3" s="5"/>
      <c r="I3" s="6" t="s">
        <v>0</v>
      </c>
      <c r="J3" s="107"/>
    </row>
    <row r="4" spans="1:22" ht="18.75">
      <c r="A4" s="204" t="s">
        <v>1</v>
      </c>
      <c r="B4" s="213" t="s">
        <v>2</v>
      </c>
      <c r="C4" s="213"/>
      <c r="D4" s="214" t="s">
        <v>7</v>
      </c>
      <c r="E4" s="205" t="s">
        <v>120</v>
      </c>
      <c r="F4" s="205" t="s">
        <v>116</v>
      </c>
      <c r="G4" s="204" t="s">
        <v>3</v>
      </c>
      <c r="H4" s="205" t="s">
        <v>4</v>
      </c>
      <c r="I4" s="204"/>
      <c r="J4" s="135"/>
      <c r="K4" s="107"/>
    </row>
    <row r="5" spans="1:22" ht="18.75" customHeight="1">
      <c r="A5" s="204"/>
      <c r="B5" s="213"/>
      <c r="C5" s="213"/>
      <c r="D5" s="215"/>
      <c r="E5" s="206"/>
      <c r="F5" s="208"/>
      <c r="G5" s="210"/>
      <c r="H5" s="208" t="s">
        <v>121</v>
      </c>
      <c r="I5" s="211" t="s">
        <v>117</v>
      </c>
      <c r="J5" s="201"/>
      <c r="K5" s="107"/>
      <c r="L5" s="107"/>
      <c r="M5" s="107"/>
      <c r="N5" s="275"/>
      <c r="O5" s="275"/>
      <c r="P5" s="275"/>
      <c r="Q5" s="275"/>
      <c r="R5" s="275"/>
      <c r="S5" s="275"/>
      <c r="T5" s="275"/>
      <c r="U5" s="275"/>
      <c r="V5" s="275"/>
    </row>
    <row r="6" spans="1:22" ht="56.25" customHeight="1">
      <c r="A6" s="204"/>
      <c r="B6" s="52" t="s">
        <v>5</v>
      </c>
      <c r="C6" s="52" t="s">
        <v>6</v>
      </c>
      <c r="D6" s="216"/>
      <c r="E6" s="207"/>
      <c r="F6" s="209"/>
      <c r="G6" s="210"/>
      <c r="H6" s="209"/>
      <c r="I6" s="212"/>
      <c r="J6" s="201"/>
      <c r="K6" s="107"/>
      <c r="L6" s="107"/>
      <c r="M6" s="107"/>
      <c r="N6" s="275"/>
      <c r="O6" s="275"/>
      <c r="P6" s="275"/>
      <c r="Q6" s="275"/>
      <c r="R6" s="275"/>
      <c r="S6" s="275"/>
      <c r="T6" s="275"/>
      <c r="U6" s="275"/>
      <c r="V6" s="275"/>
    </row>
    <row r="7" spans="1:22" ht="18.75">
      <c r="A7" s="8">
        <v>1</v>
      </c>
      <c r="B7" s="7">
        <v>2</v>
      </c>
      <c r="C7" s="7">
        <v>3</v>
      </c>
      <c r="D7" s="7">
        <v>4</v>
      </c>
      <c r="E7" s="7">
        <v>5</v>
      </c>
      <c r="F7" s="9">
        <v>6</v>
      </c>
      <c r="G7" s="8">
        <v>6</v>
      </c>
      <c r="H7" s="106">
        <v>7</v>
      </c>
      <c r="I7" s="9">
        <v>9</v>
      </c>
      <c r="J7" s="136"/>
    </row>
    <row r="8" spans="1:22" ht="18.75">
      <c r="A8" s="80" t="s">
        <v>8</v>
      </c>
      <c r="B8" s="23"/>
      <c r="C8" s="23"/>
      <c r="D8" s="15"/>
      <c r="E8" s="96">
        <f>E10+E43+E58+E197</f>
        <v>1483286.3841199996</v>
      </c>
      <c r="F8" s="96">
        <f>F10+F43+F58+F197</f>
        <v>652245.39999999991</v>
      </c>
      <c r="G8" s="96">
        <f>G10+G43+G58+G197</f>
        <v>584424.21492000006</v>
      </c>
      <c r="H8" s="16">
        <f>G8/E8*100</f>
        <v>39.400632351029486</v>
      </c>
      <c r="I8" s="16">
        <f>G8/F8*100</f>
        <v>89.601891392411531</v>
      </c>
    </row>
    <row r="9" spans="1:22" ht="18.75">
      <c r="A9" s="11" t="s">
        <v>9</v>
      </c>
      <c r="B9" s="7"/>
      <c r="C9" s="7"/>
      <c r="D9" s="12"/>
      <c r="E9" s="13"/>
      <c r="F9" s="13"/>
      <c r="G9" s="13"/>
      <c r="H9" s="13"/>
      <c r="I9" s="13"/>
    </row>
    <row r="10" spans="1:22" ht="18.75">
      <c r="A10" s="14" t="s">
        <v>10</v>
      </c>
      <c r="B10" s="14"/>
      <c r="C10" s="14"/>
      <c r="D10" s="15"/>
      <c r="E10" s="16">
        <f>SUM(E11:E39)-E24-E26-E28-E23</f>
        <v>556629.28519999981</v>
      </c>
      <c r="F10" s="16">
        <f t="shared" ref="F10:G10" si="0">SUM(F11:F39)-F24-F26-F28-F23</f>
        <v>60349.3</v>
      </c>
      <c r="G10" s="16">
        <f t="shared" si="0"/>
        <v>96978.00135000002</v>
      </c>
      <c r="H10" s="16">
        <f>G10/E10*100</f>
        <v>17.422367799990134</v>
      </c>
      <c r="I10" s="16">
        <f t="shared" ref="I10:I63" si="1">G10/F10*100</f>
        <v>160.69449247961452</v>
      </c>
      <c r="J10" s="137"/>
    </row>
    <row r="11" spans="1:22" s="1" customFormat="1" ht="56.25">
      <c r="A11" s="67" t="s">
        <v>11</v>
      </c>
      <c r="B11" s="27" t="s">
        <v>106</v>
      </c>
      <c r="C11" s="27" t="s">
        <v>13</v>
      </c>
      <c r="D11" s="28">
        <v>225</v>
      </c>
      <c r="E11" s="119">
        <v>35030.800000000003</v>
      </c>
      <c r="F11" s="119"/>
      <c r="G11" s="119">
        <v>23124.241849999999</v>
      </c>
      <c r="H11" s="18">
        <f t="shared" ref="H11:H39" si="2">G11/E11*100</f>
        <v>66.011172596686336</v>
      </c>
      <c r="I11" s="83" t="e">
        <f t="shared" si="1"/>
        <v>#DIV/0!</v>
      </c>
    </row>
    <row r="12" spans="1:22" ht="62.25" customHeight="1">
      <c r="A12" s="67" t="s">
        <v>125</v>
      </c>
      <c r="B12" s="27" t="s">
        <v>107</v>
      </c>
      <c r="C12" s="97" t="s">
        <v>13</v>
      </c>
      <c r="D12" s="49">
        <v>223</v>
      </c>
      <c r="E12" s="120">
        <v>3099.7</v>
      </c>
      <c r="F12" s="120"/>
      <c r="G12" s="121">
        <v>753.07140000000004</v>
      </c>
      <c r="H12" s="18">
        <f t="shared" si="2"/>
        <v>24.294976933251608</v>
      </c>
      <c r="I12" s="83" t="e">
        <f t="shared" si="1"/>
        <v>#DIV/0!</v>
      </c>
    </row>
    <row r="13" spans="1:22" ht="60" customHeight="1">
      <c r="A13" s="67" t="s">
        <v>125</v>
      </c>
      <c r="B13" s="27" t="s">
        <v>107</v>
      </c>
      <c r="C13" s="81" t="s">
        <v>13</v>
      </c>
      <c r="D13" s="82">
        <v>225</v>
      </c>
      <c r="E13" s="122">
        <v>18709.099999999999</v>
      </c>
      <c r="F13" s="122"/>
      <c r="G13" s="123">
        <v>9307.2454699999998</v>
      </c>
      <c r="H13" s="18">
        <f t="shared" si="2"/>
        <v>49.747157639865094</v>
      </c>
      <c r="I13" s="83" t="e">
        <f t="shared" si="1"/>
        <v>#DIV/0!</v>
      </c>
    </row>
    <row r="14" spans="1:22" ht="60" customHeight="1">
      <c r="A14" s="67" t="s">
        <v>125</v>
      </c>
      <c r="B14" s="27" t="s">
        <v>107</v>
      </c>
      <c r="C14" s="97" t="s">
        <v>13</v>
      </c>
      <c r="D14" s="166">
        <v>226</v>
      </c>
      <c r="E14" s="122">
        <v>15.1</v>
      </c>
      <c r="F14" s="122"/>
      <c r="G14" s="123">
        <v>15.026999999999999</v>
      </c>
      <c r="H14" s="18">
        <f t="shared" si="2"/>
        <v>99.516556291390728</v>
      </c>
      <c r="I14" s="83"/>
    </row>
    <row r="15" spans="1:22" ht="39.75" customHeight="1">
      <c r="A15" s="67" t="s">
        <v>57</v>
      </c>
      <c r="B15" s="27" t="s">
        <v>108</v>
      </c>
      <c r="C15" s="17" t="s">
        <v>13</v>
      </c>
      <c r="D15" s="71">
        <v>225</v>
      </c>
      <c r="E15" s="124">
        <v>2090.6999999999998</v>
      </c>
      <c r="F15" s="124"/>
      <c r="G15" s="125">
        <v>734.71695</v>
      </c>
      <c r="H15" s="126">
        <f t="shared" si="2"/>
        <v>35.142150954225862</v>
      </c>
      <c r="I15" s="104" t="e">
        <f t="shared" si="1"/>
        <v>#DIV/0!</v>
      </c>
    </row>
    <row r="16" spans="1:22" ht="37.5">
      <c r="A16" s="67" t="s">
        <v>57</v>
      </c>
      <c r="B16" s="27" t="s">
        <v>108</v>
      </c>
      <c r="C16" s="17" t="s">
        <v>13</v>
      </c>
      <c r="D16" s="49">
        <v>226</v>
      </c>
      <c r="E16" s="127">
        <v>1240.2</v>
      </c>
      <c r="F16" s="127"/>
      <c r="G16" s="128">
        <v>208.47390999999999</v>
      </c>
      <c r="H16" s="126">
        <f t="shared" si="2"/>
        <v>16.809700854700854</v>
      </c>
      <c r="I16" s="104" t="e">
        <f t="shared" si="1"/>
        <v>#DIV/0!</v>
      </c>
    </row>
    <row r="17" spans="1:13" ht="19.5" customHeight="1">
      <c r="A17" s="67" t="s">
        <v>160</v>
      </c>
      <c r="B17" s="27" t="s">
        <v>159</v>
      </c>
      <c r="C17" s="97" t="s">
        <v>13</v>
      </c>
      <c r="D17" s="169">
        <v>225</v>
      </c>
      <c r="E17" s="127">
        <v>468.1</v>
      </c>
      <c r="F17" s="127"/>
      <c r="G17" s="128">
        <v>0</v>
      </c>
      <c r="H17" s="126">
        <f t="shared" si="2"/>
        <v>0</v>
      </c>
      <c r="I17" s="104" t="e">
        <f t="shared" si="1"/>
        <v>#DIV/0!</v>
      </c>
    </row>
    <row r="18" spans="1:13" ht="60" customHeight="1">
      <c r="A18" s="67" t="s">
        <v>51</v>
      </c>
      <c r="B18" s="27" t="s">
        <v>130</v>
      </c>
      <c r="C18" s="97" t="s">
        <v>13</v>
      </c>
      <c r="D18" s="141">
        <v>225</v>
      </c>
      <c r="E18" s="127">
        <v>7047.6</v>
      </c>
      <c r="F18" s="127"/>
      <c r="G18" s="128">
        <v>6956.0541300000004</v>
      </c>
      <c r="H18" s="126">
        <f t="shared" si="2"/>
        <v>98.70103482036437</v>
      </c>
      <c r="I18" s="104" t="e">
        <f t="shared" si="1"/>
        <v>#DIV/0!</v>
      </c>
    </row>
    <row r="19" spans="1:13" ht="77.25" customHeight="1">
      <c r="A19" s="67" t="s">
        <v>126</v>
      </c>
      <c r="B19" s="27" t="s">
        <v>131</v>
      </c>
      <c r="C19" s="97" t="s">
        <v>13</v>
      </c>
      <c r="D19" s="141">
        <v>225</v>
      </c>
      <c r="E19" s="127">
        <v>2.2000000000000002</v>
      </c>
      <c r="F19" s="127"/>
      <c r="G19" s="128">
        <v>2.1</v>
      </c>
      <c r="H19" s="126">
        <f t="shared" si="2"/>
        <v>95.454545454545453</v>
      </c>
      <c r="I19" s="104" t="e">
        <f t="shared" si="1"/>
        <v>#DIV/0!</v>
      </c>
    </row>
    <row r="20" spans="1:13" ht="44.25" customHeight="1">
      <c r="A20" s="67" t="s">
        <v>62</v>
      </c>
      <c r="B20" s="27" t="s">
        <v>132</v>
      </c>
      <c r="C20" s="97" t="s">
        <v>13</v>
      </c>
      <c r="D20" s="169">
        <v>223</v>
      </c>
      <c r="E20" s="127">
        <v>11.9</v>
      </c>
      <c r="F20" s="127"/>
      <c r="G20" s="128">
        <v>8.6694499999999994</v>
      </c>
      <c r="H20" s="126">
        <f t="shared" si="2"/>
        <v>72.852521008403357</v>
      </c>
      <c r="I20" s="104" t="e">
        <f t="shared" si="1"/>
        <v>#DIV/0!</v>
      </c>
    </row>
    <row r="21" spans="1:13" ht="41.25" customHeight="1">
      <c r="A21" s="67" t="s">
        <v>62</v>
      </c>
      <c r="B21" s="27" t="s">
        <v>132</v>
      </c>
      <c r="C21" s="97" t="s">
        <v>13</v>
      </c>
      <c r="D21" s="141">
        <v>225</v>
      </c>
      <c r="E21" s="127">
        <v>4770.8999999999996</v>
      </c>
      <c r="F21" s="127"/>
      <c r="G21" s="128">
        <v>2894.7838200000001</v>
      </c>
      <c r="H21" s="126">
        <f t="shared" si="2"/>
        <v>60.675843551531159</v>
      </c>
      <c r="I21" s="104" t="e">
        <f t="shared" si="1"/>
        <v>#DIV/0!</v>
      </c>
    </row>
    <row r="22" spans="1:13" ht="55.5" customHeight="1">
      <c r="A22" s="67" t="s">
        <v>162</v>
      </c>
      <c r="B22" s="27" t="s">
        <v>163</v>
      </c>
      <c r="C22" s="97" t="s">
        <v>13</v>
      </c>
      <c r="D22" s="169">
        <v>225</v>
      </c>
      <c r="E22" s="127">
        <f>E23</f>
        <v>141.9</v>
      </c>
      <c r="F22" s="127">
        <f t="shared" ref="F22:G22" si="3">F23</f>
        <v>0</v>
      </c>
      <c r="G22" s="127">
        <f t="shared" si="3"/>
        <v>70.710999999999999</v>
      </c>
      <c r="H22" s="126">
        <f t="shared" si="2"/>
        <v>49.831571529245942</v>
      </c>
      <c r="I22" s="104"/>
    </row>
    <row r="23" spans="1:13" ht="18.75">
      <c r="A23" s="167" t="s">
        <v>47</v>
      </c>
      <c r="B23" s="74" t="s">
        <v>161</v>
      </c>
      <c r="C23" s="74" t="s">
        <v>13</v>
      </c>
      <c r="D23" s="74">
        <v>225</v>
      </c>
      <c r="E23" s="184">
        <v>141.9</v>
      </c>
      <c r="F23" s="184"/>
      <c r="G23" s="185">
        <v>70.710999999999999</v>
      </c>
      <c r="H23" s="129">
        <f t="shared" si="2"/>
        <v>49.831571529245942</v>
      </c>
      <c r="I23" s="104" t="e">
        <f t="shared" si="1"/>
        <v>#DIV/0!</v>
      </c>
    </row>
    <row r="24" spans="1:13" ht="37.5">
      <c r="A24" s="67" t="s">
        <v>63</v>
      </c>
      <c r="B24" s="27" t="s">
        <v>109</v>
      </c>
      <c r="C24" s="17" t="s">
        <v>13</v>
      </c>
      <c r="D24" s="72">
        <v>226</v>
      </c>
      <c r="E24" s="126">
        <f>E25</f>
        <v>23407.3</v>
      </c>
      <c r="F24" s="126">
        <f>F25</f>
        <v>4500.7</v>
      </c>
      <c r="G24" s="126">
        <f>G25</f>
        <v>2056.86501</v>
      </c>
      <c r="H24" s="126">
        <f t="shared" ref="H24:I24" si="4">H25</f>
        <v>8.7872800792915022</v>
      </c>
      <c r="I24" s="104">
        <f t="shared" si="4"/>
        <v>45.701002288532891</v>
      </c>
    </row>
    <row r="25" spans="1:13" ht="18.75">
      <c r="A25" s="53" t="s">
        <v>47</v>
      </c>
      <c r="B25" s="74" t="s">
        <v>58</v>
      </c>
      <c r="C25" s="55" t="s">
        <v>13</v>
      </c>
      <c r="D25" s="56">
        <v>226</v>
      </c>
      <c r="E25" s="129">
        <v>23407.3</v>
      </c>
      <c r="F25" s="129">
        <v>4500.7</v>
      </c>
      <c r="G25" s="129">
        <v>2056.86501</v>
      </c>
      <c r="H25" s="126">
        <f>G25/E25*100</f>
        <v>8.7872800792915022</v>
      </c>
      <c r="I25" s="104">
        <f t="shared" ref="I25" si="5">G25/F25*100</f>
        <v>45.701002288532891</v>
      </c>
    </row>
    <row r="26" spans="1:13" ht="37.5">
      <c r="A26" s="67" t="s">
        <v>64</v>
      </c>
      <c r="B26" s="73">
        <v>2010000000</v>
      </c>
      <c r="C26" s="17" t="s">
        <v>13</v>
      </c>
      <c r="D26" s="72">
        <v>226</v>
      </c>
      <c r="E26" s="126">
        <f>E27</f>
        <v>17500</v>
      </c>
      <c r="F26" s="126">
        <f t="shared" ref="F26:G26" si="6">F27</f>
        <v>10940.4</v>
      </c>
      <c r="G26" s="126">
        <f t="shared" si="6"/>
        <v>450</v>
      </c>
      <c r="H26" s="126">
        <f t="shared" ref="H26" si="7">G26/E26*100</f>
        <v>2.5714285714285712</v>
      </c>
      <c r="I26" s="104">
        <f t="shared" ref="I26" si="8">G26/F26*100</f>
        <v>4.1131951299769662</v>
      </c>
    </row>
    <row r="27" spans="1:13" s="58" customFormat="1" ht="18.75">
      <c r="A27" s="53" t="s">
        <v>47</v>
      </c>
      <c r="B27" s="54" t="s">
        <v>59</v>
      </c>
      <c r="C27" s="55" t="s">
        <v>13</v>
      </c>
      <c r="D27" s="56">
        <v>226</v>
      </c>
      <c r="E27" s="129">
        <v>17500</v>
      </c>
      <c r="F27" s="129">
        <v>10940.4</v>
      </c>
      <c r="G27" s="129">
        <v>450</v>
      </c>
      <c r="H27" s="129">
        <f t="shared" si="2"/>
        <v>2.5714285714285712</v>
      </c>
      <c r="I27" s="105">
        <f t="shared" si="1"/>
        <v>4.1131951299769662</v>
      </c>
      <c r="J27" s="1"/>
      <c r="K27" s="1"/>
      <c r="L27" s="1"/>
      <c r="M27" s="59"/>
    </row>
    <row r="28" spans="1:13" s="58" customFormat="1" ht="37.5">
      <c r="A28" s="67" t="s">
        <v>65</v>
      </c>
      <c r="B28" s="73">
        <v>202000000</v>
      </c>
      <c r="C28" s="17" t="s">
        <v>14</v>
      </c>
      <c r="D28" s="72">
        <v>310</v>
      </c>
      <c r="E28" s="126">
        <f>E29</f>
        <v>45000</v>
      </c>
      <c r="F28" s="126">
        <f t="shared" ref="F28:I28" si="9">F29</f>
        <v>44908.2</v>
      </c>
      <c r="G28" s="126">
        <f t="shared" si="9"/>
        <v>35280</v>
      </c>
      <c r="H28" s="126">
        <f t="shared" si="9"/>
        <v>78.400000000000006</v>
      </c>
      <c r="I28" s="104">
        <f t="shared" si="9"/>
        <v>78.560262936390245</v>
      </c>
      <c r="J28" s="1"/>
      <c r="K28" s="1"/>
      <c r="L28" s="1"/>
      <c r="M28" s="59"/>
    </row>
    <row r="29" spans="1:13" s="58" customFormat="1" ht="18.75">
      <c r="A29" s="53" t="s">
        <v>47</v>
      </c>
      <c r="B29" s="54" t="s">
        <v>52</v>
      </c>
      <c r="C29" s="55" t="s">
        <v>14</v>
      </c>
      <c r="D29" s="56">
        <v>310</v>
      </c>
      <c r="E29" s="62">
        <v>45000</v>
      </c>
      <c r="F29" s="62">
        <v>44908.2</v>
      </c>
      <c r="G29" s="62">
        <v>35280</v>
      </c>
      <c r="H29" s="62">
        <f t="shared" ref="H29:H34" si="10">G29/E29*100</f>
        <v>78.400000000000006</v>
      </c>
      <c r="I29" s="84">
        <f t="shared" ref="I29" si="11">G29/F29*100</f>
        <v>78.560262936390245</v>
      </c>
      <c r="J29" s="1"/>
      <c r="K29" s="1"/>
      <c r="L29" s="1"/>
      <c r="M29" s="59"/>
    </row>
    <row r="30" spans="1:13" s="58" customFormat="1" ht="56.25">
      <c r="A30" s="186" t="s">
        <v>168</v>
      </c>
      <c r="B30" s="173" t="s">
        <v>164</v>
      </c>
      <c r="C30" s="97" t="s">
        <v>14</v>
      </c>
      <c r="D30" s="169">
        <v>298</v>
      </c>
      <c r="E30" s="18">
        <v>14320.74</v>
      </c>
      <c r="F30" s="18"/>
      <c r="G30" s="18">
        <v>0</v>
      </c>
      <c r="H30" s="18">
        <f t="shared" si="10"/>
        <v>0</v>
      </c>
      <c r="I30" s="83"/>
      <c r="J30" s="29"/>
      <c r="K30" s="1"/>
      <c r="L30" s="1"/>
      <c r="M30" s="59"/>
    </row>
    <row r="31" spans="1:13" s="58" customFormat="1" ht="56.25">
      <c r="A31" s="186" t="s">
        <v>168</v>
      </c>
      <c r="B31" s="173" t="s">
        <v>164</v>
      </c>
      <c r="C31" s="97" t="s">
        <v>14</v>
      </c>
      <c r="D31" s="169">
        <v>310</v>
      </c>
      <c r="E31" s="18">
        <v>335030.05200000003</v>
      </c>
      <c r="F31" s="62"/>
      <c r="G31" s="18">
        <v>0</v>
      </c>
      <c r="H31" s="18">
        <f t="shared" si="10"/>
        <v>0</v>
      </c>
      <c r="I31" s="84"/>
      <c r="J31" s="1"/>
      <c r="K31" s="1"/>
      <c r="L31" s="1"/>
      <c r="M31" s="59"/>
    </row>
    <row r="32" spans="1:13" s="58" customFormat="1" ht="56.25" customHeight="1">
      <c r="A32" s="186" t="s">
        <v>167</v>
      </c>
      <c r="B32" s="173" t="s">
        <v>165</v>
      </c>
      <c r="C32" s="97" t="s">
        <v>14</v>
      </c>
      <c r="D32" s="169">
        <v>298</v>
      </c>
      <c r="E32" s="18">
        <v>292.26</v>
      </c>
      <c r="F32" s="62"/>
      <c r="G32" s="18">
        <v>0</v>
      </c>
      <c r="H32" s="18">
        <f t="shared" si="10"/>
        <v>0</v>
      </c>
      <c r="I32" s="84"/>
      <c r="J32" s="1"/>
      <c r="K32" s="1"/>
      <c r="L32" s="1"/>
      <c r="M32" s="59"/>
    </row>
    <row r="33" spans="1:13" s="58" customFormat="1" ht="61.5" customHeight="1">
      <c r="A33" s="186" t="s">
        <v>167</v>
      </c>
      <c r="B33" s="173" t="s">
        <v>165</v>
      </c>
      <c r="C33" s="97" t="s">
        <v>14</v>
      </c>
      <c r="D33" s="169">
        <v>310</v>
      </c>
      <c r="E33" s="18">
        <v>6837.348</v>
      </c>
      <c r="F33" s="62"/>
      <c r="G33" s="18">
        <v>0</v>
      </c>
      <c r="H33" s="18">
        <f t="shared" si="10"/>
        <v>0</v>
      </c>
      <c r="I33" s="84"/>
      <c r="J33" s="1"/>
      <c r="K33" s="1"/>
      <c r="L33" s="1"/>
      <c r="M33" s="59"/>
    </row>
    <row r="34" spans="1:13" s="58" customFormat="1" ht="56.25">
      <c r="A34" s="186" t="s">
        <v>169</v>
      </c>
      <c r="B34" s="173" t="s">
        <v>166</v>
      </c>
      <c r="C34" s="97" t="s">
        <v>14</v>
      </c>
      <c r="D34" s="169">
        <v>310</v>
      </c>
      <c r="E34" s="18">
        <v>24112.2</v>
      </c>
      <c r="F34" s="62"/>
      <c r="G34" s="18">
        <v>0</v>
      </c>
      <c r="H34" s="18">
        <f t="shared" si="10"/>
        <v>0</v>
      </c>
      <c r="I34" s="84"/>
      <c r="J34" s="1"/>
      <c r="K34" s="1"/>
      <c r="L34" s="1"/>
      <c r="M34" s="59"/>
    </row>
    <row r="35" spans="1:13" s="59" customFormat="1" ht="37.5">
      <c r="A35" s="67" t="s">
        <v>61</v>
      </c>
      <c r="B35" s="175">
        <v>3110000100</v>
      </c>
      <c r="C35" s="27" t="s">
        <v>13</v>
      </c>
      <c r="D35" s="28">
        <v>225</v>
      </c>
      <c r="E35" s="176">
        <v>2273.6743099999999</v>
      </c>
      <c r="F35" s="176"/>
      <c r="G35" s="176">
        <v>2188.00927</v>
      </c>
      <c r="H35" s="18">
        <f t="shared" si="2"/>
        <v>96.232308223599546</v>
      </c>
      <c r="I35" s="18" t="e">
        <f t="shared" si="1"/>
        <v>#DIV/0!</v>
      </c>
      <c r="J35" s="1"/>
      <c r="K35" s="1"/>
      <c r="L35" s="1"/>
    </row>
    <row r="36" spans="1:13" s="59" customFormat="1" ht="37.5">
      <c r="A36" s="67" t="s">
        <v>61</v>
      </c>
      <c r="B36" s="175">
        <v>3110000100</v>
      </c>
      <c r="C36" s="27" t="s">
        <v>13</v>
      </c>
      <c r="D36" s="28">
        <v>226</v>
      </c>
      <c r="E36" s="176">
        <v>13627.410889999999</v>
      </c>
      <c r="F36" s="176"/>
      <c r="G36" s="176">
        <v>11950.739809999999</v>
      </c>
      <c r="H36" s="18">
        <f t="shared" si="2"/>
        <v>87.696334296118081</v>
      </c>
      <c r="I36" s="18" t="e">
        <f t="shared" si="1"/>
        <v>#DIV/0!</v>
      </c>
      <c r="J36" s="1"/>
      <c r="K36" s="1"/>
      <c r="L36" s="1"/>
    </row>
    <row r="37" spans="1:13" s="59" customFormat="1" ht="37.5">
      <c r="A37" s="67" t="s">
        <v>62</v>
      </c>
      <c r="B37" s="174" t="s">
        <v>60</v>
      </c>
      <c r="C37" s="97" t="s">
        <v>13</v>
      </c>
      <c r="D37" s="28">
        <v>225</v>
      </c>
      <c r="E37" s="176">
        <v>484.5</v>
      </c>
      <c r="F37" s="176"/>
      <c r="G37" s="187">
        <v>149.44132999999999</v>
      </c>
      <c r="H37" s="18">
        <f t="shared" si="2"/>
        <v>30.844443756449948</v>
      </c>
      <c r="I37" s="18"/>
      <c r="J37" s="1"/>
      <c r="K37" s="1"/>
      <c r="L37" s="1"/>
    </row>
    <row r="38" spans="1:13" s="59" customFormat="1" ht="37.5">
      <c r="A38" s="67" t="s">
        <v>62</v>
      </c>
      <c r="B38" s="174" t="s">
        <v>60</v>
      </c>
      <c r="C38" s="97" t="s">
        <v>19</v>
      </c>
      <c r="D38" s="28">
        <v>296</v>
      </c>
      <c r="E38" s="176">
        <v>7.7</v>
      </c>
      <c r="F38" s="176"/>
      <c r="G38" s="187">
        <v>7.7</v>
      </c>
      <c r="H38" s="18">
        <f t="shared" si="2"/>
        <v>100</v>
      </c>
      <c r="I38" s="18"/>
      <c r="J38" s="1"/>
      <c r="K38" s="1"/>
      <c r="L38" s="1"/>
    </row>
    <row r="39" spans="1:13" s="58" customFormat="1" ht="37.5">
      <c r="A39" s="67" t="s">
        <v>62</v>
      </c>
      <c r="B39" s="103" t="s">
        <v>60</v>
      </c>
      <c r="C39" s="97" t="s">
        <v>19</v>
      </c>
      <c r="D39" s="102">
        <v>297</v>
      </c>
      <c r="E39" s="18">
        <v>1107.9000000000001</v>
      </c>
      <c r="F39" s="18"/>
      <c r="G39" s="118">
        <v>820.15094999999997</v>
      </c>
      <c r="H39" s="18">
        <f t="shared" si="2"/>
        <v>74.027525047386945</v>
      </c>
      <c r="I39" s="83" t="e">
        <f t="shared" si="1"/>
        <v>#DIV/0!</v>
      </c>
      <c r="J39" s="1"/>
      <c r="K39" s="1"/>
      <c r="L39" s="1"/>
      <c r="M39" s="59"/>
    </row>
    <row r="40" spans="1:13" s="4" customFormat="1" ht="18.75" hidden="1">
      <c r="A40" s="11"/>
      <c r="B40" s="21"/>
      <c r="C40" s="17" t="s">
        <v>15</v>
      </c>
      <c r="D40" s="49">
        <v>242</v>
      </c>
      <c r="E40" s="13">
        <v>0</v>
      </c>
      <c r="F40" s="19">
        <v>0</v>
      </c>
      <c r="G40" s="19">
        <v>0</v>
      </c>
      <c r="H40" s="57" t="e">
        <f t="shared" ref="H40:H42" si="12">G40/E40*100</f>
        <v>#DIV/0!</v>
      </c>
      <c r="I40" s="57" t="e">
        <f t="shared" ref="I40:I42" si="13">G40/F40*100</f>
        <v>#DIV/0!</v>
      </c>
      <c r="J40" s="1"/>
      <c r="K40" s="1"/>
      <c r="L40" s="1"/>
      <c r="M40" s="165"/>
    </row>
    <row r="41" spans="1:13" s="4" customFormat="1" ht="18.75" hidden="1">
      <c r="A41" s="11"/>
      <c r="B41" s="21"/>
      <c r="C41" s="17" t="s">
        <v>15</v>
      </c>
      <c r="D41" s="49">
        <v>242</v>
      </c>
      <c r="E41" s="13">
        <v>0</v>
      </c>
      <c r="F41" s="19">
        <v>0</v>
      </c>
      <c r="G41" s="19">
        <v>0</v>
      </c>
      <c r="H41" s="57" t="e">
        <f t="shared" si="12"/>
        <v>#DIV/0!</v>
      </c>
      <c r="I41" s="57" t="e">
        <f t="shared" si="13"/>
        <v>#DIV/0!</v>
      </c>
      <c r="J41" s="1"/>
      <c r="K41" s="1"/>
      <c r="L41" s="1"/>
      <c r="M41" s="165"/>
    </row>
    <row r="42" spans="1:13" s="4" customFormat="1" ht="18.75" hidden="1">
      <c r="A42" s="20"/>
      <c r="B42" s="21"/>
      <c r="C42" s="51" t="s">
        <v>14</v>
      </c>
      <c r="D42" s="50">
        <v>310</v>
      </c>
      <c r="E42" s="19">
        <v>0</v>
      </c>
      <c r="F42" s="13">
        <v>0</v>
      </c>
      <c r="G42" s="13">
        <v>0</v>
      </c>
      <c r="H42" s="57" t="e">
        <f t="shared" si="12"/>
        <v>#DIV/0!</v>
      </c>
      <c r="I42" s="57" t="e">
        <f t="shared" si="13"/>
        <v>#DIV/0!</v>
      </c>
      <c r="J42" s="1"/>
      <c r="K42" s="1"/>
      <c r="L42" s="1"/>
      <c r="M42" s="165"/>
    </row>
    <row r="43" spans="1:13" ht="18.75">
      <c r="A43" s="22" t="s">
        <v>16</v>
      </c>
      <c r="B43" s="23"/>
      <c r="C43" s="23"/>
      <c r="D43" s="23"/>
      <c r="E43" s="16">
        <f>SUM(E44:E57)-E48</f>
        <v>95881.400000000009</v>
      </c>
      <c r="F43" s="16">
        <f t="shared" ref="F43" si="14">SUM(F44:F56)-F48</f>
        <v>43313.700000000004</v>
      </c>
      <c r="G43" s="16">
        <f>SUM(G44:G57)-G48</f>
        <v>40642.726960000007</v>
      </c>
      <c r="H43" s="16">
        <f>G43/E43*100</f>
        <v>42.388541427221547</v>
      </c>
      <c r="I43" s="16">
        <f t="shared" si="1"/>
        <v>93.833422127410032</v>
      </c>
    </row>
    <row r="44" spans="1:13" ht="48" customHeight="1" thickBot="1">
      <c r="A44" s="67" t="s">
        <v>23</v>
      </c>
      <c r="B44" s="27" t="s">
        <v>134</v>
      </c>
      <c r="C44" s="27" t="s">
        <v>24</v>
      </c>
      <c r="D44" s="27">
        <v>241</v>
      </c>
      <c r="E44" s="18">
        <v>30334.2</v>
      </c>
      <c r="F44" s="112">
        <v>14200</v>
      </c>
      <c r="G44" s="113">
        <v>22613.200000000001</v>
      </c>
      <c r="H44" s="18">
        <f t="shared" ref="H44" si="15">G44/E44*100</f>
        <v>74.546881078123036</v>
      </c>
      <c r="I44" s="83">
        <f t="shared" ref="I44" si="16">G44/F44*100</f>
        <v>159.24788732394367</v>
      </c>
      <c r="J44" s="75"/>
      <c r="K44" s="75"/>
      <c r="L44" s="75"/>
    </row>
    <row r="45" spans="1:13" ht="38.25" thickBot="1">
      <c r="A45" s="67" t="s">
        <v>17</v>
      </c>
      <c r="B45" s="27" t="s">
        <v>110</v>
      </c>
      <c r="C45" s="27" t="s">
        <v>44</v>
      </c>
      <c r="D45" s="27" t="s">
        <v>136</v>
      </c>
      <c r="E45" s="114">
        <v>5542.6</v>
      </c>
      <c r="F45" s="115">
        <v>4688.3</v>
      </c>
      <c r="G45" s="116">
        <v>3061.5149999999999</v>
      </c>
      <c r="H45" s="18">
        <f t="shared" ref="H45:H57" si="17">G45/E45*100</f>
        <v>55.236080539818857</v>
      </c>
      <c r="I45" s="83">
        <f t="shared" ref="I45:I47" si="18">G45/F45*100</f>
        <v>65.301175266087924</v>
      </c>
      <c r="J45" s="75"/>
      <c r="K45" s="75"/>
      <c r="L45" s="75"/>
    </row>
    <row r="46" spans="1:13" ht="18.75">
      <c r="A46" s="67" t="s">
        <v>18</v>
      </c>
      <c r="B46" s="27" t="s">
        <v>111</v>
      </c>
      <c r="C46" s="27" t="s">
        <v>44</v>
      </c>
      <c r="D46" s="27" t="s">
        <v>136</v>
      </c>
      <c r="E46" s="18">
        <v>11600</v>
      </c>
      <c r="F46" s="18">
        <v>11600</v>
      </c>
      <c r="G46" s="18">
        <v>7705.2419600000003</v>
      </c>
      <c r="H46" s="18">
        <f t="shared" si="17"/>
        <v>66.424499655172426</v>
      </c>
      <c r="I46" s="83">
        <f t="shared" si="18"/>
        <v>66.424499655172426</v>
      </c>
      <c r="J46" s="75"/>
      <c r="K46" s="75"/>
      <c r="L46" s="75"/>
    </row>
    <row r="47" spans="1:13" ht="75">
      <c r="A47" s="67" t="s">
        <v>53</v>
      </c>
      <c r="B47" s="27" t="s">
        <v>112</v>
      </c>
      <c r="C47" s="27" t="s">
        <v>137</v>
      </c>
      <c r="D47" s="27" t="s">
        <v>136</v>
      </c>
      <c r="E47" s="117">
        <v>6664.2</v>
      </c>
      <c r="F47" s="18">
        <v>11498.2</v>
      </c>
      <c r="G47" s="118">
        <v>6664.2</v>
      </c>
      <c r="H47" s="18">
        <f t="shared" si="17"/>
        <v>100</v>
      </c>
      <c r="I47" s="83">
        <f t="shared" si="18"/>
        <v>57.958637004052804</v>
      </c>
      <c r="J47" s="75"/>
      <c r="K47" s="75"/>
      <c r="L47" s="75"/>
    </row>
    <row r="48" spans="1:13" ht="112.5">
      <c r="A48" s="67" t="s">
        <v>170</v>
      </c>
      <c r="B48" s="27" t="s">
        <v>109</v>
      </c>
      <c r="C48" s="27" t="s">
        <v>13</v>
      </c>
      <c r="D48" s="27" t="s">
        <v>156</v>
      </c>
      <c r="E48" s="117">
        <f>E49</f>
        <v>363.8</v>
      </c>
      <c r="F48" s="117">
        <f t="shared" ref="F48:G48" si="19">F49</f>
        <v>0</v>
      </c>
      <c r="G48" s="117">
        <f t="shared" si="19"/>
        <v>0</v>
      </c>
      <c r="H48" s="18">
        <f t="shared" si="17"/>
        <v>0</v>
      </c>
      <c r="I48" s="83"/>
      <c r="J48" s="75"/>
      <c r="K48" s="75"/>
      <c r="L48" s="75"/>
    </row>
    <row r="49" spans="1:13" ht="18.75">
      <c r="A49" s="171" t="s">
        <v>47</v>
      </c>
      <c r="B49" s="172" t="s">
        <v>58</v>
      </c>
      <c r="C49" s="172" t="s">
        <v>13</v>
      </c>
      <c r="D49" s="172" t="s">
        <v>156</v>
      </c>
      <c r="E49" s="188">
        <v>363.8</v>
      </c>
      <c r="F49" s="62"/>
      <c r="G49" s="189">
        <v>0</v>
      </c>
      <c r="H49" s="62">
        <f t="shared" si="17"/>
        <v>0</v>
      </c>
      <c r="I49" s="83"/>
      <c r="J49" s="75"/>
      <c r="K49" s="75"/>
      <c r="L49" s="75"/>
    </row>
    <row r="50" spans="1:13" ht="30.75" customHeight="1">
      <c r="A50" s="67" t="s">
        <v>12</v>
      </c>
      <c r="B50" s="27" t="s">
        <v>138</v>
      </c>
      <c r="C50" s="27" t="s">
        <v>139</v>
      </c>
      <c r="D50" s="27" t="s">
        <v>135</v>
      </c>
      <c r="E50" s="18">
        <v>485.8</v>
      </c>
      <c r="F50" s="18">
        <v>746.3</v>
      </c>
      <c r="G50" s="118">
        <v>301.39999999999998</v>
      </c>
      <c r="H50" s="18">
        <f t="shared" ref="H50:H53" si="20">G50/E50*100</f>
        <v>62.041992589543014</v>
      </c>
      <c r="I50" s="83">
        <f t="shared" ref="I50:I51" si="21">G50/F50*100</f>
        <v>40.385903792040736</v>
      </c>
      <c r="J50" s="75"/>
      <c r="K50" s="75"/>
      <c r="L50" s="75"/>
    </row>
    <row r="51" spans="1:13" ht="105" customHeight="1">
      <c r="A51" s="146" t="s">
        <v>143</v>
      </c>
      <c r="B51" s="27" t="s">
        <v>140</v>
      </c>
      <c r="C51" s="27" t="s">
        <v>20</v>
      </c>
      <c r="D51" s="27" t="s">
        <v>141</v>
      </c>
      <c r="E51" s="18">
        <v>40000</v>
      </c>
      <c r="F51" s="18">
        <v>86.1</v>
      </c>
      <c r="G51" s="118">
        <v>0</v>
      </c>
      <c r="H51" s="18">
        <f t="shared" si="20"/>
        <v>0</v>
      </c>
      <c r="I51" s="83">
        <f t="shared" si="21"/>
        <v>0</v>
      </c>
      <c r="J51" s="75"/>
      <c r="K51" s="75"/>
      <c r="L51" s="75"/>
    </row>
    <row r="52" spans="1:13" ht="41.25" customHeight="1">
      <c r="A52" s="146" t="s">
        <v>153</v>
      </c>
      <c r="B52" s="27" t="s">
        <v>154</v>
      </c>
      <c r="C52" s="27" t="s">
        <v>155</v>
      </c>
      <c r="D52" s="27" t="s">
        <v>156</v>
      </c>
      <c r="E52" s="18">
        <v>408.5</v>
      </c>
      <c r="F52" s="18"/>
      <c r="G52" s="118">
        <v>0</v>
      </c>
      <c r="H52" s="18">
        <f t="shared" si="20"/>
        <v>0</v>
      </c>
      <c r="I52" s="83"/>
      <c r="J52" s="75"/>
      <c r="K52" s="75"/>
      <c r="L52" s="75"/>
    </row>
    <row r="53" spans="1:13" ht="40.5" customHeight="1">
      <c r="A53" s="146" t="s">
        <v>153</v>
      </c>
      <c r="B53" s="27" t="s">
        <v>154</v>
      </c>
      <c r="C53" s="27" t="s">
        <v>155</v>
      </c>
      <c r="D53" s="27" t="s">
        <v>157</v>
      </c>
      <c r="E53" s="18">
        <v>10.8</v>
      </c>
      <c r="F53" s="18"/>
      <c r="G53" s="118">
        <v>0</v>
      </c>
      <c r="H53" s="18">
        <f t="shared" si="20"/>
        <v>0</v>
      </c>
      <c r="I53" s="83"/>
      <c r="J53" s="75"/>
      <c r="K53" s="75"/>
      <c r="L53" s="75"/>
    </row>
    <row r="54" spans="1:13" ht="42.75" customHeight="1">
      <c r="A54" s="67" t="s">
        <v>144</v>
      </c>
      <c r="B54" s="27">
        <v>3130008130</v>
      </c>
      <c r="C54" s="27" t="s">
        <v>13</v>
      </c>
      <c r="D54" s="27" t="s">
        <v>133</v>
      </c>
      <c r="E54" s="18">
        <v>316.10000000000002</v>
      </c>
      <c r="F54" s="18">
        <v>224</v>
      </c>
      <c r="G54" s="118">
        <v>141.80000000000001</v>
      </c>
      <c r="H54" s="18">
        <f t="shared" si="17"/>
        <v>44.859221765264159</v>
      </c>
      <c r="I54" s="83">
        <f>G54/F54*100</f>
        <v>63.303571428571438</v>
      </c>
      <c r="J54" s="75"/>
      <c r="K54" s="75"/>
      <c r="L54" s="75"/>
    </row>
    <row r="55" spans="1:13" ht="35.25" customHeight="1">
      <c r="A55" s="67" t="s">
        <v>62</v>
      </c>
      <c r="B55" s="27" t="s">
        <v>60</v>
      </c>
      <c r="C55" s="27" t="s">
        <v>19</v>
      </c>
      <c r="D55" s="27" t="s">
        <v>158</v>
      </c>
      <c r="E55" s="18">
        <v>114</v>
      </c>
      <c r="F55" s="18"/>
      <c r="G55" s="118">
        <v>114</v>
      </c>
      <c r="H55" s="18">
        <f t="shared" si="17"/>
        <v>100</v>
      </c>
      <c r="I55" s="83"/>
      <c r="J55" s="75"/>
      <c r="K55" s="75"/>
      <c r="L55" s="75"/>
    </row>
    <row r="56" spans="1:13" ht="54" customHeight="1">
      <c r="A56" s="67" t="s">
        <v>145</v>
      </c>
      <c r="B56" s="27" t="s">
        <v>142</v>
      </c>
      <c r="C56" s="27" t="s">
        <v>13</v>
      </c>
      <c r="D56" s="27" t="s">
        <v>133</v>
      </c>
      <c r="E56" s="18">
        <v>3.9</v>
      </c>
      <c r="F56" s="18">
        <v>270.8</v>
      </c>
      <c r="G56" s="118">
        <v>3.87</v>
      </c>
      <c r="H56" s="18">
        <f t="shared" si="17"/>
        <v>99.230769230769226</v>
      </c>
      <c r="I56" s="83">
        <f>G56/F56*100</f>
        <v>1.4290989660265878</v>
      </c>
      <c r="J56" s="75"/>
      <c r="K56" s="75"/>
      <c r="L56" s="75"/>
    </row>
    <row r="57" spans="1:13" ht="41.25" customHeight="1">
      <c r="A57" s="67" t="s">
        <v>172</v>
      </c>
      <c r="B57" s="27" t="s">
        <v>171</v>
      </c>
      <c r="C57" s="27" t="s">
        <v>114</v>
      </c>
      <c r="D57" s="27" t="s">
        <v>158</v>
      </c>
      <c r="E57" s="18">
        <v>37.5</v>
      </c>
      <c r="F57" s="18"/>
      <c r="G57" s="18">
        <v>37.5</v>
      </c>
      <c r="H57" s="18">
        <f t="shared" si="17"/>
        <v>100</v>
      </c>
      <c r="I57" s="83"/>
      <c r="J57" s="75"/>
      <c r="K57" s="75"/>
      <c r="L57" s="75"/>
    </row>
    <row r="58" spans="1:13" ht="18.75">
      <c r="A58" s="24" t="s">
        <v>21</v>
      </c>
      <c r="B58" s="25"/>
      <c r="C58" s="24"/>
      <c r="D58" s="26"/>
      <c r="E58" s="16">
        <f>E59+E78+E80+E83+E100+E120+E140+E153+E166+E179+E196+E102</f>
        <v>769901.19891999988</v>
      </c>
      <c r="F58" s="16">
        <f t="shared" ref="F58" si="22">F59+F78+F80+F83+F100+F120+F140+F153+F166+F179+F196+F102</f>
        <v>488734.39999999997</v>
      </c>
      <c r="G58" s="16">
        <f>G59+G78+G80+G83+G100+G120+G140+G153+G166+G179+G196+G102</f>
        <v>402538.89515</v>
      </c>
      <c r="H58" s="16">
        <f t="shared" ref="H58" si="23">G58/E58*100</f>
        <v>52.284487375090791</v>
      </c>
      <c r="I58" s="16">
        <f t="shared" si="1"/>
        <v>82.36352815557899</v>
      </c>
    </row>
    <row r="59" spans="1:13" s="1" customFormat="1" ht="37.5">
      <c r="A59" s="76" t="s">
        <v>73</v>
      </c>
      <c r="B59" s="69" t="s">
        <v>77</v>
      </c>
      <c r="C59" s="69"/>
      <c r="D59" s="28"/>
      <c r="E59" s="18">
        <f>SUM(E61:E77)</f>
        <v>290770.09999999998</v>
      </c>
      <c r="F59" s="18">
        <f t="shared" ref="F59:G59" si="24">SUM(F61:F77)</f>
        <v>288252.3</v>
      </c>
      <c r="G59" s="18">
        <f t="shared" si="24"/>
        <v>235251.52145999999</v>
      </c>
      <c r="H59" s="18">
        <f t="shared" ref="H59" si="25">G59/E59*100</f>
        <v>80.906366046577688</v>
      </c>
      <c r="I59" s="18">
        <f t="shared" ref="I59" si="26">G59/F59*100</f>
        <v>81.613059621727217</v>
      </c>
    </row>
    <row r="60" spans="1:13" s="29" customFormat="1" ht="56.25" hidden="1">
      <c r="A60" s="91" t="s">
        <v>22</v>
      </c>
      <c r="B60" s="66" t="s">
        <v>81</v>
      </c>
      <c r="C60" s="66" t="s">
        <v>44</v>
      </c>
      <c r="D60" s="61">
        <v>241</v>
      </c>
      <c r="E60" s="62"/>
      <c r="F60" s="62">
        <v>48065.4</v>
      </c>
      <c r="G60" s="62"/>
      <c r="H60" s="62" t="e">
        <f>G60/E60*100</f>
        <v>#DIV/0!</v>
      </c>
      <c r="I60" s="62">
        <f t="shared" si="1"/>
        <v>0</v>
      </c>
    </row>
    <row r="61" spans="1:13" s="29" customFormat="1" ht="75">
      <c r="A61" s="143" t="s">
        <v>146</v>
      </c>
      <c r="B61" s="66" t="s">
        <v>82</v>
      </c>
      <c r="C61" s="66" t="s">
        <v>44</v>
      </c>
      <c r="D61" s="61">
        <v>244</v>
      </c>
      <c r="E61" s="62">
        <v>136314.5</v>
      </c>
      <c r="F61" s="62">
        <v>133094.39999999999</v>
      </c>
      <c r="G61" s="62">
        <v>118500.26033</v>
      </c>
      <c r="H61" s="62">
        <f>G61/E61*100</f>
        <v>86.931515231321683</v>
      </c>
      <c r="I61" s="62">
        <f t="shared" si="1"/>
        <v>89.034745511456535</v>
      </c>
    </row>
    <row r="62" spans="1:13" s="29" customFormat="1" ht="18.75" hidden="1">
      <c r="A62" s="195" t="s">
        <v>118</v>
      </c>
      <c r="B62" s="197" t="s">
        <v>119</v>
      </c>
      <c r="C62" s="199" t="s">
        <v>20</v>
      </c>
      <c r="D62" s="61">
        <v>226</v>
      </c>
      <c r="E62" s="62"/>
      <c r="F62" s="62">
        <v>36</v>
      </c>
      <c r="G62" s="62"/>
      <c r="H62" s="62" t="e">
        <f t="shared" ref="H62:H63" si="27">G62/E62*100</f>
        <v>#DIV/0!</v>
      </c>
      <c r="I62" s="62">
        <f t="shared" si="1"/>
        <v>0</v>
      </c>
    </row>
    <row r="63" spans="1:13" s="29" customFormat="1" ht="18.75" hidden="1">
      <c r="A63" s="196"/>
      <c r="B63" s="198"/>
      <c r="C63" s="200"/>
      <c r="D63" s="61">
        <v>310</v>
      </c>
      <c r="E63" s="62"/>
      <c r="F63" s="62">
        <v>360.4</v>
      </c>
      <c r="G63" s="62"/>
      <c r="H63" s="62" t="e">
        <f t="shared" si="27"/>
        <v>#DIV/0!</v>
      </c>
      <c r="I63" s="62">
        <f t="shared" si="1"/>
        <v>0</v>
      </c>
    </row>
    <row r="64" spans="1:13" s="31" customFormat="1" ht="37.5">
      <c r="A64" s="99" t="s">
        <v>23</v>
      </c>
      <c r="B64" s="66" t="s">
        <v>83</v>
      </c>
      <c r="C64" s="61" t="s">
        <v>24</v>
      </c>
      <c r="D64" s="61">
        <v>241</v>
      </c>
      <c r="E64" s="62">
        <v>91076.9</v>
      </c>
      <c r="F64" s="62">
        <v>81558.8</v>
      </c>
      <c r="G64" s="62">
        <v>70788.7</v>
      </c>
      <c r="H64" s="62">
        <f t="shared" ref="H64:H66" si="28">G64/E64*100</f>
        <v>77.724099085498082</v>
      </c>
      <c r="I64" s="62">
        <f t="shared" ref="I64:I73" si="29">G64/F64*100</f>
        <v>86.794680647581856</v>
      </c>
      <c r="J64" s="29"/>
      <c r="K64" s="29"/>
      <c r="L64" s="29"/>
      <c r="M64" s="29"/>
    </row>
    <row r="65" spans="1:13" s="31" customFormat="1" ht="18.75">
      <c r="A65" s="177" t="s">
        <v>47</v>
      </c>
      <c r="B65" s="182" t="s">
        <v>74</v>
      </c>
      <c r="C65" s="183">
        <v>244</v>
      </c>
      <c r="D65" s="61">
        <v>223</v>
      </c>
      <c r="E65" s="62">
        <v>64.3</v>
      </c>
      <c r="F65" s="62"/>
      <c r="G65" s="62"/>
      <c r="H65" s="62">
        <f t="shared" si="28"/>
        <v>0</v>
      </c>
      <c r="I65" s="62"/>
      <c r="J65" s="29"/>
      <c r="K65" s="29"/>
      <c r="L65" s="29"/>
      <c r="M65" s="29"/>
    </row>
    <row r="66" spans="1:13" s="31" customFormat="1" ht="37.5">
      <c r="A66" s="91" t="s">
        <v>23</v>
      </c>
      <c r="B66" s="66" t="s">
        <v>84</v>
      </c>
      <c r="C66" s="61" t="s">
        <v>24</v>
      </c>
      <c r="D66" s="61">
        <v>241</v>
      </c>
      <c r="E66" s="62">
        <v>9642.7999999999993</v>
      </c>
      <c r="F66" s="62">
        <v>9328.2000000000007</v>
      </c>
      <c r="G66" s="62">
        <v>9642.7289700000001</v>
      </c>
      <c r="H66" s="62">
        <f t="shared" si="28"/>
        <v>99.999263388227504</v>
      </c>
      <c r="I66" s="62">
        <f t="shared" si="29"/>
        <v>103.37180774425934</v>
      </c>
      <c r="J66" s="29"/>
      <c r="K66" s="29"/>
      <c r="L66" s="29"/>
      <c r="M66" s="29"/>
    </row>
    <row r="67" spans="1:13" s="31" customFormat="1" ht="37.5" hidden="1">
      <c r="A67" s="91" t="s">
        <v>69</v>
      </c>
      <c r="B67" s="66" t="s">
        <v>85</v>
      </c>
      <c r="C67" s="61">
        <v>611</v>
      </c>
      <c r="D67" s="61">
        <v>241</v>
      </c>
      <c r="E67" s="62"/>
      <c r="F67" s="62">
        <v>888.1</v>
      </c>
      <c r="G67" s="62"/>
      <c r="H67" s="62" t="e">
        <f t="shared" ref="H67:H68" si="30">G67/E67*100</f>
        <v>#DIV/0!</v>
      </c>
      <c r="I67" s="62">
        <f t="shared" ref="I67:I68" si="31">G67/F67*100</f>
        <v>0</v>
      </c>
      <c r="J67" s="29"/>
      <c r="K67" s="29"/>
      <c r="L67" s="29"/>
      <c r="M67" s="29"/>
    </row>
    <row r="68" spans="1:13" s="31" customFormat="1" ht="37.5" hidden="1">
      <c r="A68" s="91" t="s">
        <v>87</v>
      </c>
      <c r="B68" s="66" t="s">
        <v>86</v>
      </c>
      <c r="C68" s="61">
        <v>611</v>
      </c>
      <c r="D68" s="61">
        <v>241</v>
      </c>
      <c r="E68" s="62"/>
      <c r="F68" s="62">
        <v>46.8</v>
      </c>
      <c r="G68" s="62"/>
      <c r="H68" s="62" t="e">
        <f t="shared" si="30"/>
        <v>#DIV/0!</v>
      </c>
      <c r="I68" s="62">
        <f t="shared" si="31"/>
        <v>0</v>
      </c>
      <c r="J68" s="29"/>
      <c r="K68" s="29"/>
      <c r="L68" s="29"/>
      <c r="M68" s="29"/>
    </row>
    <row r="69" spans="1:13" s="31" customFormat="1" ht="37.5" hidden="1">
      <c r="A69" s="91" t="s">
        <v>69</v>
      </c>
      <c r="B69" s="66" t="s">
        <v>88</v>
      </c>
      <c r="C69" s="61">
        <v>611</v>
      </c>
      <c r="D69" s="61">
        <v>241</v>
      </c>
      <c r="E69" s="62"/>
      <c r="F69" s="62">
        <v>269.8</v>
      </c>
      <c r="G69" s="62"/>
      <c r="H69" s="62" t="e">
        <f t="shared" ref="H69:H75" si="32">G69/E69*100</f>
        <v>#DIV/0!</v>
      </c>
      <c r="I69" s="62">
        <f t="shared" ref="I69:I71" si="33">G69/F69*100</f>
        <v>0</v>
      </c>
      <c r="J69" s="29"/>
      <c r="K69" s="29"/>
      <c r="L69" s="29"/>
      <c r="M69" s="29"/>
    </row>
    <row r="70" spans="1:13" s="31" customFormat="1" ht="37.5" hidden="1">
      <c r="A70" s="91" t="s">
        <v>87</v>
      </c>
      <c r="B70" s="66" t="s">
        <v>89</v>
      </c>
      <c r="C70" s="61">
        <v>611</v>
      </c>
      <c r="D70" s="61">
        <v>241</v>
      </c>
      <c r="E70" s="62"/>
      <c r="F70" s="62">
        <v>14.2</v>
      </c>
      <c r="G70" s="62"/>
      <c r="H70" s="62" t="e">
        <f t="shared" si="32"/>
        <v>#DIV/0!</v>
      </c>
      <c r="I70" s="62">
        <f t="shared" si="33"/>
        <v>0</v>
      </c>
      <c r="J70" s="29"/>
      <c r="K70" s="29"/>
      <c r="L70" s="29"/>
      <c r="M70" s="29"/>
    </row>
    <row r="71" spans="1:13" s="31" customFormat="1" ht="37.5">
      <c r="A71" s="91" t="s">
        <v>23</v>
      </c>
      <c r="B71" s="66" t="s">
        <v>90</v>
      </c>
      <c r="C71" s="61">
        <v>611</v>
      </c>
      <c r="D71" s="61">
        <v>241</v>
      </c>
      <c r="E71" s="62">
        <v>671.3</v>
      </c>
      <c r="F71" s="62">
        <v>655.6</v>
      </c>
      <c r="G71" s="62">
        <v>671.3</v>
      </c>
      <c r="H71" s="62">
        <f t="shared" si="32"/>
        <v>100</v>
      </c>
      <c r="I71" s="62">
        <f t="shared" si="33"/>
        <v>102.39475289810859</v>
      </c>
      <c r="J71" s="29"/>
      <c r="K71" s="29"/>
      <c r="L71" s="29"/>
      <c r="M71" s="29"/>
    </row>
    <row r="72" spans="1:13" s="31" customFormat="1" ht="18.75" hidden="1">
      <c r="A72" s="236" t="s">
        <v>47</v>
      </c>
      <c r="B72" s="235" t="s">
        <v>74</v>
      </c>
      <c r="C72" s="235">
        <v>244</v>
      </c>
      <c r="D72" s="61">
        <v>225</v>
      </c>
      <c r="E72" s="62"/>
      <c r="F72" s="62"/>
      <c r="G72" s="62"/>
      <c r="H72" s="62" t="e">
        <f t="shared" si="32"/>
        <v>#DIV/0!</v>
      </c>
      <c r="I72" s="62" t="e">
        <f t="shared" si="29"/>
        <v>#DIV/0!</v>
      </c>
      <c r="J72" s="190"/>
      <c r="K72" s="29"/>
      <c r="L72" s="29"/>
      <c r="M72" s="29"/>
    </row>
    <row r="73" spans="1:13" s="31" customFormat="1" ht="18.75" hidden="1">
      <c r="A73" s="236"/>
      <c r="B73" s="235"/>
      <c r="C73" s="235"/>
      <c r="D73" s="61">
        <v>226</v>
      </c>
      <c r="E73" s="62"/>
      <c r="F73" s="62"/>
      <c r="G73" s="62"/>
      <c r="H73" s="62" t="e">
        <f t="shared" si="32"/>
        <v>#DIV/0!</v>
      </c>
      <c r="I73" s="62" t="e">
        <f t="shared" si="29"/>
        <v>#DIV/0!</v>
      </c>
      <c r="J73" s="190"/>
      <c r="K73" s="29"/>
      <c r="L73" s="29"/>
      <c r="M73" s="29"/>
    </row>
    <row r="74" spans="1:13" s="31" customFormat="1" ht="18.75">
      <c r="A74" s="261" t="s">
        <v>151</v>
      </c>
      <c r="B74" s="197" t="s">
        <v>150</v>
      </c>
      <c r="C74" s="247">
        <v>414</v>
      </c>
      <c r="D74" s="61">
        <v>228</v>
      </c>
      <c r="E74" s="62">
        <v>34</v>
      </c>
      <c r="F74" s="62"/>
      <c r="G74" s="62">
        <v>33.9</v>
      </c>
      <c r="H74" s="62">
        <f t="shared" si="32"/>
        <v>99.705882352941174</v>
      </c>
      <c r="I74" s="62"/>
      <c r="J74" s="29"/>
      <c r="K74" s="29"/>
      <c r="L74" s="29"/>
      <c r="M74" s="29"/>
    </row>
    <row r="75" spans="1:13" s="31" customFormat="1" ht="18.75">
      <c r="A75" s="262"/>
      <c r="B75" s="198"/>
      <c r="C75" s="249"/>
      <c r="D75" s="61">
        <v>310</v>
      </c>
      <c r="E75" s="62">
        <v>366.3</v>
      </c>
      <c r="F75" s="62"/>
      <c r="G75" s="62">
        <v>0</v>
      </c>
      <c r="H75" s="62">
        <f t="shared" si="32"/>
        <v>0</v>
      </c>
      <c r="I75" s="62"/>
      <c r="J75" s="29"/>
      <c r="K75" s="29"/>
      <c r="L75" s="29"/>
      <c r="M75" s="29"/>
    </row>
    <row r="76" spans="1:13" ht="56.25">
      <c r="A76" s="142" t="s">
        <v>147</v>
      </c>
      <c r="B76" s="66" t="s">
        <v>91</v>
      </c>
      <c r="C76" s="66" t="s">
        <v>44</v>
      </c>
      <c r="D76" s="61">
        <v>244</v>
      </c>
      <c r="E76" s="62">
        <v>49500</v>
      </c>
      <c r="F76" s="62">
        <v>60000</v>
      </c>
      <c r="G76" s="62">
        <v>35614.632160000001</v>
      </c>
      <c r="H76" s="62">
        <f>G76/E76*100</f>
        <v>71.948751838383842</v>
      </c>
      <c r="I76" s="62">
        <f>G76/F76*100</f>
        <v>59.357720266666668</v>
      </c>
    </row>
    <row r="77" spans="1:13" s="1" customFormat="1" ht="56.25">
      <c r="A77" s="92" t="s">
        <v>93</v>
      </c>
      <c r="B77" s="66" t="s">
        <v>92</v>
      </c>
      <c r="C77" s="66" t="s">
        <v>13</v>
      </c>
      <c r="D77" s="61">
        <v>226</v>
      </c>
      <c r="E77" s="62">
        <v>3100</v>
      </c>
      <c r="F77" s="62">
        <v>2000</v>
      </c>
      <c r="G77" s="62">
        <v>0</v>
      </c>
      <c r="H77" s="62">
        <f>G77/E77*100</f>
        <v>0</v>
      </c>
      <c r="I77" s="62">
        <f>G77/F77*100</f>
        <v>0</v>
      </c>
    </row>
    <row r="78" spans="1:13" s="1" customFormat="1" ht="37.5">
      <c r="A78" s="76" t="s">
        <v>49</v>
      </c>
      <c r="B78" s="28" t="s">
        <v>50</v>
      </c>
      <c r="C78" s="27" t="s">
        <v>13</v>
      </c>
      <c r="D78" s="61">
        <v>226</v>
      </c>
      <c r="E78" s="18">
        <f>E79</f>
        <v>100</v>
      </c>
      <c r="F78" s="18">
        <f>F79</f>
        <v>1974.8</v>
      </c>
      <c r="G78" s="18">
        <f>G79</f>
        <v>0</v>
      </c>
      <c r="H78" s="62">
        <f t="shared" ref="H78:H79" si="34">G78/E78*100</f>
        <v>0</v>
      </c>
      <c r="I78" s="62">
        <f t="shared" ref="I78:I79" si="35">G78/F78*100</f>
        <v>0</v>
      </c>
    </row>
    <row r="79" spans="1:13" s="1" customFormat="1" ht="18.75">
      <c r="A79" s="92" t="s">
        <v>47</v>
      </c>
      <c r="B79" s="61" t="s">
        <v>45</v>
      </c>
      <c r="C79" s="66" t="s">
        <v>13</v>
      </c>
      <c r="D79" s="61">
        <v>226</v>
      </c>
      <c r="E79" s="62">
        <v>100</v>
      </c>
      <c r="F79" s="62">
        <v>1974.8</v>
      </c>
      <c r="G79" s="62">
        <v>0</v>
      </c>
      <c r="H79" s="62">
        <f t="shared" si="34"/>
        <v>0</v>
      </c>
      <c r="I79" s="62">
        <f t="shared" si="35"/>
        <v>0</v>
      </c>
    </row>
    <row r="80" spans="1:13" s="1" customFormat="1" ht="37.5">
      <c r="A80" s="76" t="s">
        <v>95</v>
      </c>
      <c r="B80" s="27" t="s">
        <v>96</v>
      </c>
      <c r="C80" s="27" t="s">
        <v>13</v>
      </c>
      <c r="D80" s="61"/>
      <c r="E80" s="18">
        <f>E81+E82</f>
        <v>4452.3</v>
      </c>
      <c r="F80" s="18">
        <f t="shared" ref="F80:G80" si="36">F81+F82</f>
        <v>100045.90000000001</v>
      </c>
      <c r="G80" s="18">
        <f t="shared" si="36"/>
        <v>4378.2</v>
      </c>
      <c r="H80" s="62">
        <f>G80/E80*100</f>
        <v>98.335691664982136</v>
      </c>
      <c r="I80" s="62">
        <f>G80/F80*100</f>
        <v>4.376191328180365</v>
      </c>
    </row>
    <row r="81" spans="1:9" s="59" customFormat="1" ht="18.75">
      <c r="A81" s="92" t="s">
        <v>47</v>
      </c>
      <c r="B81" s="61" t="s">
        <v>94</v>
      </c>
      <c r="C81" s="66" t="s">
        <v>13</v>
      </c>
      <c r="D81" s="61">
        <v>310</v>
      </c>
      <c r="E81" s="62">
        <v>1000</v>
      </c>
      <c r="F81" s="62">
        <v>931.3</v>
      </c>
      <c r="G81" s="62">
        <v>927.1</v>
      </c>
      <c r="H81" s="62">
        <f>G81/E81*100</f>
        <v>92.710000000000008</v>
      </c>
      <c r="I81" s="62">
        <f>G81/F81*100</f>
        <v>99.549017502415978</v>
      </c>
    </row>
    <row r="82" spans="1:9" s="59" customFormat="1" ht="18.75">
      <c r="A82" s="108" t="s">
        <v>47</v>
      </c>
      <c r="B82" s="61" t="s">
        <v>123</v>
      </c>
      <c r="C82" s="66" t="s">
        <v>13</v>
      </c>
      <c r="D82" s="61">
        <v>226</v>
      </c>
      <c r="E82" s="62">
        <v>3452.3</v>
      </c>
      <c r="F82" s="62">
        <v>99114.6</v>
      </c>
      <c r="G82" s="62">
        <v>3451.1</v>
      </c>
      <c r="H82" s="62">
        <f>G82/E82*100</f>
        <v>99.965240564261507</v>
      </c>
      <c r="I82" s="62">
        <f>G82/F82*100</f>
        <v>3.4819289993603362</v>
      </c>
    </row>
    <row r="83" spans="1:9" s="59" customFormat="1" ht="37.5">
      <c r="A83" s="76" t="s">
        <v>97</v>
      </c>
      <c r="B83" s="27" t="s">
        <v>98</v>
      </c>
      <c r="C83" s="27" t="s">
        <v>13</v>
      </c>
      <c r="D83" s="28"/>
      <c r="E83" s="18">
        <f>E84+E89</f>
        <v>306926.78891999996</v>
      </c>
      <c r="F83" s="18">
        <f t="shared" ref="F83:G83" si="37">F84+F89</f>
        <v>1842.8</v>
      </c>
      <c r="G83" s="18">
        <f t="shared" si="37"/>
        <v>73021.587390000001</v>
      </c>
      <c r="H83" s="18">
        <f t="shared" ref="H83:H85" si="38">G83/E83*100</f>
        <v>23.791206902123154</v>
      </c>
      <c r="I83" s="18">
        <f t="shared" ref="I83:I85" si="39">G83/F83*100</f>
        <v>3962.5345881267635</v>
      </c>
    </row>
    <row r="84" spans="1:9" s="59" customFormat="1" ht="37.5">
      <c r="A84" s="76" t="s">
        <v>54</v>
      </c>
      <c r="B84" s="27" t="s">
        <v>99</v>
      </c>
      <c r="C84" s="27" t="s">
        <v>13</v>
      </c>
      <c r="D84" s="28"/>
      <c r="E84" s="18">
        <f>E86+E87+E88</f>
        <v>2054.20615</v>
      </c>
      <c r="F84" s="18">
        <f t="shared" ref="F84" si="40">F86+F87</f>
        <v>1842.8</v>
      </c>
      <c r="G84" s="18">
        <f>G86+G87+G88</f>
        <v>404.49714</v>
      </c>
      <c r="H84" s="18">
        <f t="shared" si="38"/>
        <v>19.69116585499464</v>
      </c>
      <c r="I84" s="18">
        <f t="shared" si="39"/>
        <v>21.950137833731279</v>
      </c>
    </row>
    <row r="85" spans="1:9" s="59" customFormat="1" ht="37.5" hidden="1">
      <c r="A85" s="79" t="s">
        <v>55</v>
      </c>
      <c r="B85" s="66" t="s">
        <v>100</v>
      </c>
      <c r="C85" s="66" t="s">
        <v>13</v>
      </c>
      <c r="D85" s="61">
        <v>226</v>
      </c>
      <c r="E85" s="62">
        <v>0</v>
      </c>
      <c r="F85" s="62">
        <v>232478.2</v>
      </c>
      <c r="G85" s="62">
        <v>0</v>
      </c>
      <c r="H85" s="18" t="e">
        <f t="shared" si="38"/>
        <v>#DIV/0!</v>
      </c>
      <c r="I85" s="18">
        <f t="shared" si="39"/>
        <v>0</v>
      </c>
    </row>
    <row r="86" spans="1:9" s="59" customFormat="1" ht="18.75" hidden="1">
      <c r="A86" s="79" t="s">
        <v>47</v>
      </c>
      <c r="B86" s="61" t="s">
        <v>101</v>
      </c>
      <c r="C86" s="66" t="s">
        <v>13</v>
      </c>
      <c r="D86" s="61">
        <v>226</v>
      </c>
      <c r="E86" s="62">
        <v>0</v>
      </c>
      <c r="F86" s="62">
        <v>1842.8</v>
      </c>
      <c r="G86" s="62">
        <v>0</v>
      </c>
      <c r="H86" s="62" t="e">
        <f>G86/E86*100</f>
        <v>#DIV/0!</v>
      </c>
      <c r="I86" s="62">
        <f>G86/F86*100</f>
        <v>0</v>
      </c>
    </row>
    <row r="87" spans="1:9" s="59" customFormat="1" ht="18.75">
      <c r="A87" s="139" t="s">
        <v>127</v>
      </c>
      <c r="B87" s="61" t="s">
        <v>128</v>
      </c>
      <c r="C87" s="140" t="s">
        <v>13</v>
      </c>
      <c r="D87" s="61">
        <v>226</v>
      </c>
      <c r="E87" s="62">
        <v>1614.55115</v>
      </c>
      <c r="F87" s="62"/>
      <c r="G87" s="62">
        <v>205.54254</v>
      </c>
      <c r="H87" s="62">
        <f>G87/E87*100</f>
        <v>12.730630429392095</v>
      </c>
      <c r="I87" s="62"/>
    </row>
    <row r="88" spans="1:9" s="59" customFormat="1" ht="56.25">
      <c r="A88" s="178" t="s">
        <v>174</v>
      </c>
      <c r="B88" s="61" t="s">
        <v>173</v>
      </c>
      <c r="C88" s="179" t="s">
        <v>13</v>
      </c>
      <c r="D88" s="61">
        <v>226</v>
      </c>
      <c r="E88" s="62">
        <v>439.65499999999997</v>
      </c>
      <c r="F88" s="62"/>
      <c r="G88" s="62">
        <v>198.9546</v>
      </c>
      <c r="H88" s="62">
        <f>G88/E88*100</f>
        <v>45.252436569582969</v>
      </c>
      <c r="I88" s="62"/>
    </row>
    <row r="89" spans="1:9" s="59" customFormat="1" ht="37.5">
      <c r="A89" s="145" t="s">
        <v>103</v>
      </c>
      <c r="B89" s="27" t="s">
        <v>102</v>
      </c>
      <c r="C89" s="27" t="s">
        <v>13</v>
      </c>
      <c r="D89" s="61"/>
      <c r="E89" s="18">
        <f>E92+E93+E94+E95+E96+E97+E98+E99</f>
        <v>304872.58276999998</v>
      </c>
      <c r="F89" s="18">
        <f t="shared" ref="F89:G89" si="41">F92+F93+F94+F95+F96+F97+F98+F99</f>
        <v>0</v>
      </c>
      <c r="G89" s="18">
        <f t="shared" si="41"/>
        <v>72617.090249999994</v>
      </c>
      <c r="H89" s="18">
        <f t="shared" ref="H89" si="42">G89/E89*100</f>
        <v>23.818832638283947</v>
      </c>
      <c r="I89" s="18" t="e">
        <f t="shared" ref="I89" si="43">G89/F89*100</f>
        <v>#DIV/0!</v>
      </c>
    </row>
    <row r="90" spans="1:9" s="59" customFormat="1" ht="18.75" hidden="1">
      <c r="A90" s="237" t="s">
        <v>47</v>
      </c>
      <c r="B90" s="238" t="s">
        <v>122</v>
      </c>
      <c r="C90" s="238" t="s">
        <v>13</v>
      </c>
      <c r="D90" s="61">
        <v>225</v>
      </c>
      <c r="E90" s="62">
        <v>0</v>
      </c>
      <c r="F90" s="62">
        <v>69428.7</v>
      </c>
      <c r="G90" s="62">
        <v>0</v>
      </c>
      <c r="H90" s="62" t="e">
        <f t="shared" ref="H90:H99" si="44">G90/E90*100</f>
        <v>#DIV/0!</v>
      </c>
      <c r="I90" s="62">
        <f t="shared" ref="I90:I91" si="45">G90/F90*100</f>
        <v>0</v>
      </c>
    </row>
    <row r="91" spans="1:9" s="59" customFormat="1" ht="18.75" hidden="1">
      <c r="A91" s="237"/>
      <c r="B91" s="238"/>
      <c r="C91" s="238"/>
      <c r="D91" s="61">
        <v>226</v>
      </c>
      <c r="E91" s="62">
        <v>0</v>
      </c>
      <c r="F91" s="62">
        <v>4136.3</v>
      </c>
      <c r="G91" s="62">
        <v>0</v>
      </c>
      <c r="H91" s="62" t="e">
        <f t="shared" si="44"/>
        <v>#DIV/0!</v>
      </c>
      <c r="I91" s="62">
        <f t="shared" si="45"/>
        <v>0</v>
      </c>
    </row>
    <row r="92" spans="1:9" s="59" customFormat="1" ht="18.75">
      <c r="A92" s="232" t="s">
        <v>127</v>
      </c>
      <c r="B92" s="229" t="s">
        <v>129</v>
      </c>
      <c r="C92" s="229" t="s">
        <v>155</v>
      </c>
      <c r="D92" s="61">
        <v>225</v>
      </c>
      <c r="E92" s="62">
        <v>228278.58416999999</v>
      </c>
      <c r="F92" s="62"/>
      <c r="G92" s="62">
        <v>68483.575249999994</v>
      </c>
      <c r="H92" s="62">
        <f t="shared" si="44"/>
        <v>29.99999999956194</v>
      </c>
      <c r="I92" s="62"/>
    </row>
    <row r="93" spans="1:9" s="59" customFormat="1" ht="18.75">
      <c r="A93" s="233"/>
      <c r="B93" s="230"/>
      <c r="C93" s="231"/>
      <c r="D93" s="61">
        <v>226</v>
      </c>
      <c r="E93" s="62">
        <v>1597.76207</v>
      </c>
      <c r="F93" s="62"/>
      <c r="G93" s="62">
        <v>0</v>
      </c>
      <c r="H93" s="62">
        <f t="shared" si="44"/>
        <v>0</v>
      </c>
      <c r="I93" s="62"/>
    </row>
    <row r="94" spans="1:9" s="59" customFormat="1" ht="18.75">
      <c r="A94" s="234"/>
      <c r="B94" s="231"/>
      <c r="C94" s="61" t="s">
        <v>13</v>
      </c>
      <c r="D94" s="61">
        <v>225</v>
      </c>
      <c r="E94" s="62">
        <v>9581.7000000000007</v>
      </c>
      <c r="F94" s="62"/>
      <c r="G94" s="62">
        <v>0</v>
      </c>
      <c r="H94" s="62">
        <f t="shared" si="44"/>
        <v>0</v>
      </c>
      <c r="I94" s="62"/>
    </row>
    <row r="95" spans="1:9" s="59" customFormat="1" ht="56.25">
      <c r="A95" s="181" t="s">
        <v>178</v>
      </c>
      <c r="B95" s="180" t="s">
        <v>175</v>
      </c>
      <c r="C95" s="61">
        <v>414</v>
      </c>
      <c r="D95" s="61">
        <v>228</v>
      </c>
      <c r="E95" s="62">
        <v>991.1</v>
      </c>
      <c r="F95" s="62"/>
      <c r="G95" s="62">
        <v>0</v>
      </c>
      <c r="H95" s="62">
        <f t="shared" si="44"/>
        <v>0</v>
      </c>
      <c r="I95" s="62"/>
    </row>
    <row r="96" spans="1:9" s="59" customFormat="1" ht="18.75">
      <c r="A96" s="232" t="s">
        <v>179</v>
      </c>
      <c r="B96" s="229" t="s">
        <v>176</v>
      </c>
      <c r="C96" s="61">
        <v>243</v>
      </c>
      <c r="D96" s="61">
        <v>226</v>
      </c>
      <c r="E96" s="62">
        <v>4405.3</v>
      </c>
      <c r="F96" s="62"/>
      <c r="G96" s="62">
        <v>2930</v>
      </c>
      <c r="H96" s="62">
        <f t="shared" si="44"/>
        <v>66.510793816539177</v>
      </c>
      <c r="I96" s="62"/>
    </row>
    <row r="97" spans="1:13" s="59" customFormat="1" ht="18.75">
      <c r="A97" s="233"/>
      <c r="B97" s="230"/>
      <c r="C97" s="229">
        <v>244</v>
      </c>
      <c r="D97" s="61">
        <v>225</v>
      </c>
      <c r="E97" s="62">
        <v>22473.1</v>
      </c>
      <c r="F97" s="62"/>
      <c r="G97" s="62">
        <v>0</v>
      </c>
      <c r="H97" s="62">
        <f t="shared" si="44"/>
        <v>0</v>
      </c>
      <c r="I97" s="62"/>
    </row>
    <row r="98" spans="1:13" s="59" customFormat="1" ht="18.75">
      <c r="A98" s="234"/>
      <c r="B98" s="231"/>
      <c r="C98" s="231"/>
      <c r="D98" s="61">
        <v>226</v>
      </c>
      <c r="E98" s="62">
        <v>7545.0365300000003</v>
      </c>
      <c r="F98" s="62"/>
      <c r="G98" s="62">
        <v>1203.5150000000001</v>
      </c>
      <c r="H98" s="62">
        <f t="shared" si="44"/>
        <v>15.951082479384629</v>
      </c>
      <c r="I98" s="62"/>
    </row>
    <row r="99" spans="1:13" s="59" customFormat="1" ht="37.5">
      <c r="A99" s="181" t="s">
        <v>180</v>
      </c>
      <c r="B99" s="180" t="s">
        <v>177</v>
      </c>
      <c r="C99" s="61">
        <v>244</v>
      </c>
      <c r="D99" s="61">
        <v>225</v>
      </c>
      <c r="E99" s="62">
        <v>30000</v>
      </c>
      <c r="F99" s="62"/>
      <c r="G99" s="62">
        <v>0</v>
      </c>
      <c r="H99" s="62">
        <f t="shared" si="44"/>
        <v>0</v>
      </c>
      <c r="I99" s="62"/>
    </row>
    <row r="100" spans="1:13" s="59" customFormat="1" ht="37.5">
      <c r="A100" s="67" t="s">
        <v>104</v>
      </c>
      <c r="B100" s="27" t="s">
        <v>105</v>
      </c>
      <c r="C100" s="27" t="s">
        <v>44</v>
      </c>
      <c r="D100" s="28"/>
      <c r="E100" s="18">
        <f>E101</f>
        <v>64000</v>
      </c>
      <c r="F100" s="18">
        <f t="shared" ref="F100:G100" si="46">F101</f>
        <v>12995.5</v>
      </c>
      <c r="G100" s="18">
        <f t="shared" si="46"/>
        <v>27598.476879999998</v>
      </c>
      <c r="H100" s="18">
        <f t="shared" ref="H100" si="47">G100/E100*100</f>
        <v>43.122620124999997</v>
      </c>
      <c r="I100" s="18">
        <f t="shared" ref="I100" si="48">G100/F100*100</f>
        <v>212.36948851525526</v>
      </c>
    </row>
    <row r="101" spans="1:13" s="1" customFormat="1" ht="75">
      <c r="A101" s="144" t="s">
        <v>148</v>
      </c>
      <c r="B101" s="61">
        <v>1130107150</v>
      </c>
      <c r="C101" s="66" t="s">
        <v>44</v>
      </c>
      <c r="D101" s="61">
        <v>244</v>
      </c>
      <c r="E101" s="62">
        <v>64000</v>
      </c>
      <c r="F101" s="62">
        <v>12995.5</v>
      </c>
      <c r="G101" s="62">
        <v>27598.476879999998</v>
      </c>
      <c r="H101" s="62">
        <f t="shared" ref="H101" si="49">G101/E101*100</f>
        <v>43.122620124999997</v>
      </c>
      <c r="I101" s="62">
        <f t="shared" ref="I101" si="50">G101/F101*100</f>
        <v>212.36948851525526</v>
      </c>
    </row>
    <row r="102" spans="1:13" s="1" customFormat="1" ht="37.5" hidden="1">
      <c r="A102" s="67" t="s">
        <v>62</v>
      </c>
      <c r="B102" s="28" t="s">
        <v>60</v>
      </c>
      <c r="C102" s="27" t="s">
        <v>114</v>
      </c>
      <c r="D102" s="28">
        <v>296</v>
      </c>
      <c r="E102" s="18"/>
      <c r="F102" s="18"/>
      <c r="G102" s="18"/>
      <c r="H102" s="18"/>
      <c r="I102" s="18"/>
    </row>
    <row r="103" spans="1:13" s="1" customFormat="1" ht="18.75">
      <c r="A103" s="32" t="s">
        <v>25</v>
      </c>
      <c r="B103" s="32"/>
      <c r="C103" s="32"/>
      <c r="D103" s="32"/>
      <c r="E103" s="32"/>
      <c r="F103" s="32"/>
      <c r="G103" s="32"/>
      <c r="H103" s="32"/>
      <c r="I103" s="32"/>
    </row>
    <row r="104" spans="1:13" ht="37.5">
      <c r="A104" s="76" t="s">
        <v>73</v>
      </c>
      <c r="B104" s="78" t="s">
        <v>77</v>
      </c>
      <c r="C104" s="68">
        <v>244</v>
      </c>
      <c r="D104" s="30"/>
      <c r="E104" s="18">
        <f>SUM(E105:E116)</f>
        <v>22476.6</v>
      </c>
      <c r="F104" s="18">
        <f t="shared" ref="F104:G104" si="51">SUM(F105:F116)</f>
        <v>21482.800000000003</v>
      </c>
      <c r="G104" s="18">
        <f t="shared" si="51"/>
        <v>19087.660690000001</v>
      </c>
      <c r="H104" s="18">
        <f>G104/E104*100</f>
        <v>84.922366772554582</v>
      </c>
      <c r="I104" s="18">
        <f>G104/F104*100</f>
        <v>88.850897881095563</v>
      </c>
    </row>
    <row r="105" spans="1:13" ht="18.75">
      <c r="A105" s="239" t="s">
        <v>47</v>
      </c>
      <c r="B105" s="267" t="s">
        <v>74</v>
      </c>
      <c r="C105" s="267" t="s">
        <v>13</v>
      </c>
      <c r="D105" s="61">
        <v>223</v>
      </c>
      <c r="E105" s="62">
        <v>283</v>
      </c>
      <c r="F105" s="62">
        <v>186.9</v>
      </c>
      <c r="G105" s="62">
        <v>156.18636000000001</v>
      </c>
      <c r="H105" s="62">
        <f t="shared" ref="H105" si="52">G105/E105*100</f>
        <v>55.189526501766785</v>
      </c>
      <c r="I105" s="62">
        <f t="shared" ref="I105" si="53">G105/F105*100</f>
        <v>83.566805778491172</v>
      </c>
    </row>
    <row r="106" spans="1:13" ht="18.75">
      <c r="A106" s="239"/>
      <c r="B106" s="267"/>
      <c r="C106" s="267"/>
      <c r="D106" s="61">
        <v>225</v>
      </c>
      <c r="E106" s="62">
        <v>16209</v>
      </c>
      <c r="F106" s="62">
        <v>14882.2</v>
      </c>
      <c r="G106" s="62">
        <v>14315.991690000001</v>
      </c>
      <c r="H106" s="62">
        <f t="shared" ref="H106:H107" si="54">G106/E106*100</f>
        <v>88.321251712011843</v>
      </c>
      <c r="I106" s="62">
        <f t="shared" ref="I106" si="55">G106/F106*100</f>
        <v>96.195399134536558</v>
      </c>
    </row>
    <row r="107" spans="1:13" ht="18.75">
      <c r="A107" s="239"/>
      <c r="B107" s="267"/>
      <c r="C107" s="267"/>
      <c r="D107" s="61">
        <v>226</v>
      </c>
      <c r="E107" s="62">
        <v>0.2</v>
      </c>
      <c r="F107" s="62">
        <v>877.6</v>
      </c>
      <c r="G107" s="62">
        <v>7.2749999999999995E-2</v>
      </c>
      <c r="H107" s="62">
        <f t="shared" si="54"/>
        <v>36.374999999999993</v>
      </c>
      <c r="I107" s="62"/>
    </row>
    <row r="108" spans="1:13" ht="18.75">
      <c r="A108" s="239"/>
      <c r="B108" s="267"/>
      <c r="C108" s="267"/>
      <c r="D108" s="61">
        <v>310</v>
      </c>
      <c r="E108" s="62">
        <v>757.5</v>
      </c>
      <c r="F108" s="62">
        <v>877.6</v>
      </c>
      <c r="G108" s="62">
        <v>278.85000000000002</v>
      </c>
      <c r="H108" s="62">
        <f t="shared" ref="H108:H113" si="56">G108/E108*100</f>
        <v>36.811881188118818</v>
      </c>
      <c r="I108" s="62">
        <f t="shared" ref="I108:I113" si="57">G108/F108*100</f>
        <v>31.774156791248863</v>
      </c>
    </row>
    <row r="109" spans="1:13" ht="18.75" hidden="1">
      <c r="A109" s="239"/>
      <c r="B109" s="267"/>
      <c r="C109" s="267"/>
      <c r="D109" s="61">
        <v>310</v>
      </c>
      <c r="E109" s="62"/>
      <c r="F109" s="62"/>
      <c r="G109" s="62"/>
      <c r="H109" s="62" t="e">
        <f t="shared" si="56"/>
        <v>#DIV/0!</v>
      </c>
      <c r="I109" s="62" t="e">
        <f t="shared" si="57"/>
        <v>#DIV/0!</v>
      </c>
    </row>
    <row r="110" spans="1:13" ht="18.75" hidden="1">
      <c r="A110" s="239"/>
      <c r="B110" s="267"/>
      <c r="C110" s="267"/>
      <c r="D110" s="61">
        <v>340</v>
      </c>
      <c r="E110" s="62"/>
      <c r="F110" s="62"/>
      <c r="G110" s="62"/>
      <c r="H110" s="62" t="e">
        <f t="shared" si="56"/>
        <v>#DIV/0!</v>
      </c>
      <c r="I110" s="62"/>
    </row>
    <row r="111" spans="1:13" ht="37.5">
      <c r="A111" s="193" t="s">
        <v>62</v>
      </c>
      <c r="B111" s="192" t="s">
        <v>182</v>
      </c>
      <c r="C111" s="192" t="s">
        <v>13</v>
      </c>
      <c r="D111" s="61">
        <v>223</v>
      </c>
      <c r="E111" s="62">
        <v>25.3</v>
      </c>
      <c r="F111" s="62"/>
      <c r="G111" s="62">
        <v>25.26144</v>
      </c>
      <c r="H111" s="62">
        <f t="shared" si="56"/>
        <v>99.847588932806318</v>
      </c>
      <c r="I111" s="62"/>
    </row>
    <row r="112" spans="1:13" s="153" customFormat="1" ht="18.75">
      <c r="A112" s="261" t="s">
        <v>75</v>
      </c>
      <c r="B112" s="263" t="s">
        <v>78</v>
      </c>
      <c r="C112" s="265">
        <v>244</v>
      </c>
      <c r="D112" s="151">
        <v>225</v>
      </c>
      <c r="E112" s="152">
        <v>2055.6</v>
      </c>
      <c r="F112" s="152">
        <v>1512.5</v>
      </c>
      <c r="G112" s="152">
        <v>1755.6</v>
      </c>
      <c r="H112" s="152">
        <f t="shared" si="56"/>
        <v>85.405720957384702</v>
      </c>
      <c r="I112" s="152">
        <f t="shared" si="57"/>
        <v>116.07272727272726</v>
      </c>
      <c r="K112" s="1"/>
      <c r="L112" s="1"/>
      <c r="M112" s="1"/>
    </row>
    <row r="113" spans="1:13" ht="18.75" hidden="1">
      <c r="A113" s="262"/>
      <c r="B113" s="264"/>
      <c r="C113" s="266"/>
      <c r="D113" s="149">
        <v>226</v>
      </c>
      <c r="E113" s="150"/>
      <c r="F113" s="150"/>
      <c r="G113" s="150"/>
      <c r="H113" s="150" t="e">
        <f t="shared" si="56"/>
        <v>#DIV/0!</v>
      </c>
      <c r="I113" s="62" t="e">
        <f t="shared" si="57"/>
        <v>#DIV/0!</v>
      </c>
    </row>
    <row r="114" spans="1:13" ht="18.75">
      <c r="A114" s="252" t="s">
        <v>47</v>
      </c>
      <c r="B114" s="241" t="s">
        <v>76</v>
      </c>
      <c r="C114" s="256">
        <v>244</v>
      </c>
      <c r="D114" s="56">
        <v>225</v>
      </c>
      <c r="E114" s="62">
        <v>2345.6</v>
      </c>
      <c r="F114" s="62">
        <v>2358.9</v>
      </c>
      <c r="G114" s="62">
        <v>1759.49845</v>
      </c>
      <c r="H114" s="62">
        <f t="shared" ref="H114:H116" si="58">G114/E114*100</f>
        <v>75.012723823328784</v>
      </c>
      <c r="I114" s="62">
        <f t="shared" ref="I114:I115" si="59">G114/F114*100</f>
        <v>74.589785493238367</v>
      </c>
    </row>
    <row r="115" spans="1:13" ht="18.75">
      <c r="A115" s="253"/>
      <c r="B115" s="255"/>
      <c r="C115" s="257"/>
      <c r="D115" s="56">
        <v>226</v>
      </c>
      <c r="E115" s="62">
        <v>0.4</v>
      </c>
      <c r="F115" s="62">
        <v>78.7</v>
      </c>
      <c r="G115" s="62">
        <v>0.4</v>
      </c>
      <c r="H115" s="62">
        <f t="shared" si="58"/>
        <v>100</v>
      </c>
      <c r="I115" s="62">
        <f t="shared" si="59"/>
        <v>0.50825921219822112</v>
      </c>
    </row>
    <row r="116" spans="1:13" ht="18.75">
      <c r="A116" s="254"/>
      <c r="B116" s="242"/>
      <c r="C116" s="258"/>
      <c r="D116" s="56">
        <v>310</v>
      </c>
      <c r="E116" s="18">
        <v>800</v>
      </c>
      <c r="F116" s="18">
        <v>708.4</v>
      </c>
      <c r="G116" s="18">
        <v>795.8</v>
      </c>
      <c r="H116" s="62">
        <f t="shared" si="58"/>
        <v>99.474999999999994</v>
      </c>
      <c r="I116" s="62">
        <f t="shared" ref="I116:I117" si="60">G116/F116*100</f>
        <v>112.33766233766234</v>
      </c>
    </row>
    <row r="117" spans="1:13" ht="18.75">
      <c r="A117" s="20" t="s">
        <v>26</v>
      </c>
      <c r="B117" s="51">
        <v>3130008060</v>
      </c>
      <c r="C117" s="97" t="s">
        <v>181</v>
      </c>
      <c r="D117" s="110" t="s">
        <v>124</v>
      </c>
      <c r="E117" s="18">
        <v>67.3</v>
      </c>
      <c r="F117" s="18">
        <v>67.3</v>
      </c>
      <c r="G117" s="18">
        <v>44.847999999999999</v>
      </c>
      <c r="H117" s="18">
        <f t="shared" ref="H117:H119" si="61">G117/E117*100</f>
        <v>66.638930163447256</v>
      </c>
      <c r="I117" s="18">
        <f t="shared" si="60"/>
        <v>66.638930163447256</v>
      </c>
    </row>
    <row r="118" spans="1:13" ht="37.5">
      <c r="A118" s="20" t="s">
        <v>61</v>
      </c>
      <c r="B118" s="51" t="s">
        <v>149</v>
      </c>
      <c r="C118" s="97" t="s">
        <v>13</v>
      </c>
      <c r="D118" s="169">
        <v>226</v>
      </c>
      <c r="E118" s="18">
        <v>99.581999999999994</v>
      </c>
      <c r="F118" s="18"/>
      <c r="G118" s="18">
        <v>99.581999999999994</v>
      </c>
      <c r="H118" s="18">
        <f t="shared" si="61"/>
        <v>100</v>
      </c>
      <c r="I118" s="18"/>
    </row>
    <row r="119" spans="1:13" ht="37.5">
      <c r="A119" s="20" t="s">
        <v>62</v>
      </c>
      <c r="B119" s="51" t="s">
        <v>60</v>
      </c>
      <c r="C119" s="97" t="s">
        <v>19</v>
      </c>
      <c r="D119" s="154">
        <v>297</v>
      </c>
      <c r="E119" s="18">
        <v>2</v>
      </c>
      <c r="F119" s="18"/>
      <c r="G119" s="18">
        <v>2</v>
      </c>
      <c r="H119" s="18">
        <f t="shared" si="61"/>
        <v>100</v>
      </c>
      <c r="I119" s="18"/>
    </row>
    <row r="120" spans="1:13" s="38" customFormat="1" ht="18.75">
      <c r="A120" s="32" t="s">
        <v>27</v>
      </c>
      <c r="B120" s="33"/>
      <c r="C120" s="35"/>
      <c r="D120" s="34"/>
      <c r="E120" s="36">
        <f>E104+E117+E118+E119</f>
        <v>22645.481999999996</v>
      </c>
      <c r="F120" s="36">
        <f t="shared" ref="F120:G120" si="62">F104+F117+F118+F119</f>
        <v>21550.100000000002</v>
      </c>
      <c r="G120" s="36">
        <f t="shared" si="62"/>
        <v>19234.090690000001</v>
      </c>
      <c r="H120" s="37">
        <f t="shared" ref="H120:H121" si="63">G120/E120*100</f>
        <v>84.935664827094442</v>
      </c>
      <c r="I120" s="37">
        <f t="shared" ref="I120:I122" si="64">G120/F120*100</f>
        <v>89.25290690066403</v>
      </c>
      <c r="J120" s="138"/>
      <c r="K120" s="39"/>
      <c r="L120" s="39"/>
      <c r="M120" s="39"/>
    </row>
    <row r="121" spans="1:13" ht="37.5">
      <c r="A121" s="76" t="s">
        <v>73</v>
      </c>
      <c r="B121" s="78" t="s">
        <v>77</v>
      </c>
      <c r="C121" s="60" t="s">
        <v>13</v>
      </c>
      <c r="D121" s="93"/>
      <c r="E121" s="18">
        <f>E122+E123+E124+E125+E127+E128+E126+E132+E133+E134+E135</f>
        <v>38265.9</v>
      </c>
      <c r="F121" s="18">
        <f t="shared" ref="F121:G121" si="65">F122+F123+F124+F125+F127+F128+F126+F132+F133+F134+F135</f>
        <v>20217.400000000001</v>
      </c>
      <c r="G121" s="18">
        <f t="shared" si="65"/>
        <v>17302.869680000003</v>
      </c>
      <c r="H121" s="13">
        <f t="shared" si="63"/>
        <v>45.217464322020398</v>
      </c>
      <c r="I121" s="13">
        <f t="shared" si="64"/>
        <v>85.584049778903335</v>
      </c>
    </row>
    <row r="122" spans="1:13" ht="24" customHeight="1">
      <c r="A122" s="239" t="s">
        <v>47</v>
      </c>
      <c r="B122" s="235" t="s">
        <v>74</v>
      </c>
      <c r="C122" s="243" t="s">
        <v>13</v>
      </c>
      <c r="D122" s="56">
        <v>223</v>
      </c>
      <c r="E122" s="62">
        <v>140</v>
      </c>
      <c r="F122" s="62">
        <v>61.7</v>
      </c>
      <c r="G122" s="62">
        <v>49.230460000000001</v>
      </c>
      <c r="H122" s="63">
        <f>G122/E122*100</f>
        <v>35.164614285714286</v>
      </c>
      <c r="I122" s="63">
        <f t="shared" si="64"/>
        <v>79.790048622366285</v>
      </c>
    </row>
    <row r="123" spans="1:13" ht="24" customHeight="1">
      <c r="A123" s="239"/>
      <c r="B123" s="235"/>
      <c r="C123" s="243"/>
      <c r="D123" s="56">
        <v>225</v>
      </c>
      <c r="E123" s="62">
        <v>17415.7</v>
      </c>
      <c r="F123" s="62">
        <v>18081.7</v>
      </c>
      <c r="G123" s="62">
        <v>14772.188550000001</v>
      </c>
      <c r="H123" s="63">
        <f t="shared" ref="H123" si="66">G123/E123*100</f>
        <v>84.821101362563667</v>
      </c>
      <c r="I123" s="63">
        <f t="shared" ref="I123" si="67">G123/F123*100</f>
        <v>81.696901010413853</v>
      </c>
    </row>
    <row r="124" spans="1:13" ht="24" hidden="1" customHeight="1">
      <c r="A124" s="239"/>
      <c r="B124" s="235"/>
      <c r="C124" s="243"/>
      <c r="D124" s="56">
        <v>226</v>
      </c>
      <c r="E124" s="62"/>
      <c r="F124" s="62"/>
      <c r="G124" s="62"/>
      <c r="H124" s="63"/>
      <c r="I124" s="63" t="e">
        <f t="shared" ref="I124:I197" si="68">G124/F124*100</f>
        <v>#DIV/0!</v>
      </c>
    </row>
    <row r="125" spans="1:13" ht="24" customHeight="1">
      <c r="A125" s="239"/>
      <c r="B125" s="235"/>
      <c r="C125" s="243"/>
      <c r="D125" s="56">
        <v>310</v>
      </c>
      <c r="E125" s="62">
        <v>1040.3</v>
      </c>
      <c r="F125" s="62">
        <v>141.69999999999999</v>
      </c>
      <c r="G125" s="62">
        <v>962.7</v>
      </c>
      <c r="H125" s="63">
        <f>G125/E125*100</f>
        <v>92.540613284629444</v>
      </c>
      <c r="I125" s="63">
        <f t="shared" si="68"/>
        <v>679.39308398024002</v>
      </c>
    </row>
    <row r="126" spans="1:13" ht="18.75">
      <c r="A126" s="250" t="s">
        <v>75</v>
      </c>
      <c r="B126" s="240" t="s">
        <v>78</v>
      </c>
      <c r="C126" s="251">
        <v>244</v>
      </c>
      <c r="D126" s="56">
        <v>225</v>
      </c>
      <c r="E126" s="62">
        <v>1587.2</v>
      </c>
      <c r="F126" s="62">
        <v>1015.8</v>
      </c>
      <c r="G126" s="62">
        <v>994.15066999999999</v>
      </c>
      <c r="H126" s="62">
        <f t="shared" ref="H126" si="69">G126/E126*100</f>
        <v>62.635500882056448</v>
      </c>
      <c r="I126" s="62">
        <f t="shared" ref="I126:I127" si="70">G126/F126*100</f>
        <v>97.868740893876748</v>
      </c>
    </row>
    <row r="127" spans="1:13" ht="18.75" hidden="1">
      <c r="A127" s="250"/>
      <c r="B127" s="240"/>
      <c r="C127" s="251"/>
      <c r="D127" s="56">
        <v>226</v>
      </c>
      <c r="E127" s="62"/>
      <c r="F127" s="62">
        <v>178.6</v>
      </c>
      <c r="G127" s="62"/>
      <c r="H127" s="62"/>
      <c r="I127" s="62">
        <f t="shared" si="70"/>
        <v>0</v>
      </c>
    </row>
    <row r="128" spans="1:13" ht="18.75">
      <c r="A128" s="92" t="s">
        <v>47</v>
      </c>
      <c r="B128" s="90" t="s">
        <v>76</v>
      </c>
      <c r="C128" s="100" t="s">
        <v>13</v>
      </c>
      <c r="D128" s="56">
        <v>225</v>
      </c>
      <c r="E128" s="62">
        <v>582.70000000000005</v>
      </c>
      <c r="F128" s="62">
        <v>737.9</v>
      </c>
      <c r="G128" s="62">
        <v>524.6</v>
      </c>
      <c r="H128" s="62">
        <f t="shared" ref="H128:H137" si="71">G128/E128*100</f>
        <v>90.029174532349415</v>
      </c>
      <c r="I128" s="62">
        <f t="shared" ref="I128:I136" si="72">G128/F128*100</f>
        <v>71.093644125220223</v>
      </c>
    </row>
    <row r="129" spans="1:13" ht="18.75" hidden="1">
      <c r="A129" s="260" t="s">
        <v>12</v>
      </c>
      <c r="B129" s="221">
        <v>3710000000</v>
      </c>
      <c r="C129" s="259">
        <v>244</v>
      </c>
      <c r="D129" s="93">
        <v>225</v>
      </c>
      <c r="E129" s="18"/>
      <c r="F129" s="18"/>
      <c r="G129" s="18"/>
      <c r="H129" s="62" t="e">
        <f t="shared" si="71"/>
        <v>#DIV/0!</v>
      </c>
      <c r="I129" s="62" t="e">
        <f t="shared" si="72"/>
        <v>#DIV/0!</v>
      </c>
    </row>
    <row r="130" spans="1:13" ht="18.75" hidden="1">
      <c r="A130" s="260"/>
      <c r="B130" s="221"/>
      <c r="C130" s="259"/>
      <c r="D130" s="93">
        <v>226</v>
      </c>
      <c r="E130" s="18"/>
      <c r="F130" s="18"/>
      <c r="G130" s="18"/>
      <c r="H130" s="62" t="e">
        <f t="shared" si="71"/>
        <v>#DIV/0!</v>
      </c>
      <c r="I130" s="62" t="e">
        <f t="shared" si="72"/>
        <v>#DIV/0!</v>
      </c>
    </row>
    <row r="131" spans="1:13" ht="18.75" hidden="1">
      <c r="A131" s="260"/>
      <c r="B131" s="221"/>
      <c r="C131" s="88">
        <v>630</v>
      </c>
      <c r="D131" s="88">
        <v>242</v>
      </c>
      <c r="E131" s="18"/>
      <c r="F131" s="18"/>
      <c r="G131" s="18"/>
      <c r="H131" s="62" t="e">
        <f t="shared" si="71"/>
        <v>#DIV/0!</v>
      </c>
      <c r="I131" s="62" t="e">
        <f t="shared" si="72"/>
        <v>#DIV/0!</v>
      </c>
    </row>
    <row r="132" spans="1:13" ht="75">
      <c r="A132" s="194" t="s">
        <v>187</v>
      </c>
      <c r="B132" s="191" t="s">
        <v>183</v>
      </c>
      <c r="C132" s="191">
        <v>414</v>
      </c>
      <c r="D132" s="191">
        <v>228</v>
      </c>
      <c r="E132" s="62">
        <v>3500</v>
      </c>
      <c r="F132" s="62"/>
      <c r="G132" s="62">
        <v>0</v>
      </c>
      <c r="H132" s="62">
        <f t="shared" si="71"/>
        <v>0</v>
      </c>
      <c r="I132" s="62"/>
    </row>
    <row r="133" spans="1:13" ht="75">
      <c r="A133" s="194" t="s">
        <v>188</v>
      </c>
      <c r="B133" s="191" t="s">
        <v>184</v>
      </c>
      <c r="C133" s="191">
        <v>414</v>
      </c>
      <c r="D133" s="191">
        <v>228</v>
      </c>
      <c r="E133" s="62">
        <v>3800</v>
      </c>
      <c r="F133" s="62"/>
      <c r="G133" s="62">
        <v>0</v>
      </c>
      <c r="H133" s="62">
        <f t="shared" si="71"/>
        <v>0</v>
      </c>
      <c r="I133" s="62"/>
    </row>
    <row r="134" spans="1:13" ht="75">
      <c r="A134" s="194" t="s">
        <v>189</v>
      </c>
      <c r="B134" s="191" t="s">
        <v>185</v>
      </c>
      <c r="C134" s="191">
        <v>244</v>
      </c>
      <c r="D134" s="191">
        <v>225</v>
      </c>
      <c r="E134" s="62">
        <v>8200</v>
      </c>
      <c r="F134" s="62"/>
      <c r="G134" s="62">
        <v>0</v>
      </c>
      <c r="H134" s="62">
        <f t="shared" si="71"/>
        <v>0</v>
      </c>
      <c r="I134" s="62"/>
    </row>
    <row r="135" spans="1:13" ht="75">
      <c r="A135" s="194" t="s">
        <v>190</v>
      </c>
      <c r="B135" s="191" t="s">
        <v>186</v>
      </c>
      <c r="C135" s="191">
        <v>244</v>
      </c>
      <c r="D135" s="191">
        <v>225</v>
      </c>
      <c r="E135" s="62">
        <v>2000</v>
      </c>
      <c r="F135" s="62"/>
      <c r="G135" s="62">
        <v>0</v>
      </c>
      <c r="H135" s="62">
        <f t="shared" si="71"/>
        <v>0</v>
      </c>
      <c r="I135" s="62"/>
    </row>
    <row r="136" spans="1:13" ht="18.75">
      <c r="A136" s="94" t="s">
        <v>26</v>
      </c>
      <c r="B136" s="95">
        <v>3130008060</v>
      </c>
      <c r="C136" s="97" t="s">
        <v>181</v>
      </c>
      <c r="D136" s="110" t="s">
        <v>124</v>
      </c>
      <c r="E136" s="18">
        <v>197.3</v>
      </c>
      <c r="F136" s="18">
        <v>197.3</v>
      </c>
      <c r="G136" s="18">
        <v>0</v>
      </c>
      <c r="H136" s="62">
        <f t="shared" si="71"/>
        <v>0</v>
      </c>
      <c r="I136" s="62">
        <f t="shared" si="72"/>
        <v>0</v>
      </c>
    </row>
    <row r="137" spans="1:13" ht="37.5">
      <c r="A137" s="156" t="s">
        <v>61</v>
      </c>
      <c r="B137" s="162" t="s">
        <v>149</v>
      </c>
      <c r="C137" s="168" t="s">
        <v>13</v>
      </c>
      <c r="D137" s="70">
        <v>226</v>
      </c>
      <c r="E137" s="18">
        <v>99.581999999999994</v>
      </c>
      <c r="F137" s="18"/>
      <c r="G137" s="18">
        <v>99.581999999999994</v>
      </c>
      <c r="H137" s="62">
        <f t="shared" si="71"/>
        <v>100</v>
      </c>
      <c r="I137" s="62"/>
    </row>
    <row r="138" spans="1:13" ht="18.75" hidden="1">
      <c r="A138" s="157"/>
      <c r="B138" s="159"/>
      <c r="C138" s="161"/>
      <c r="D138" s="70">
        <v>225</v>
      </c>
      <c r="E138" s="18"/>
      <c r="F138" s="18"/>
      <c r="G138" s="18"/>
      <c r="H138" s="13"/>
      <c r="I138" s="13" t="e">
        <f t="shared" ref="I138:I139" si="73">G138/F138*100</f>
        <v>#DIV/0!</v>
      </c>
    </row>
    <row r="139" spans="1:13" ht="18.75" hidden="1">
      <c r="A139" s="158"/>
      <c r="B139" s="160"/>
      <c r="C139" s="69" t="s">
        <v>19</v>
      </c>
      <c r="D139" s="70">
        <v>296</v>
      </c>
      <c r="E139" s="18"/>
      <c r="F139" s="18"/>
      <c r="G139" s="18"/>
      <c r="H139" s="13"/>
      <c r="I139" s="13" t="e">
        <f t="shared" si="73"/>
        <v>#DIV/0!</v>
      </c>
    </row>
    <row r="140" spans="1:13" s="38" customFormat="1" ht="18.75">
      <c r="A140" s="32" t="s">
        <v>28</v>
      </c>
      <c r="B140" s="33"/>
      <c r="C140" s="35"/>
      <c r="D140" s="34"/>
      <c r="E140" s="36">
        <f>E121+E136+E137</f>
        <v>38562.782000000007</v>
      </c>
      <c r="F140" s="36">
        <f t="shared" ref="F140:G140" si="74">F121+F136+F137</f>
        <v>20414.7</v>
      </c>
      <c r="G140" s="36">
        <f t="shared" si="74"/>
        <v>17402.451680000002</v>
      </c>
      <c r="H140" s="37">
        <f>G140/E140*100</f>
        <v>45.127583585644828</v>
      </c>
      <c r="I140" s="37">
        <f t="shared" si="68"/>
        <v>85.244709351594693</v>
      </c>
      <c r="J140" s="39"/>
      <c r="K140" s="39"/>
      <c r="L140" s="39"/>
      <c r="M140" s="39"/>
    </row>
    <row r="141" spans="1:13" ht="37.5">
      <c r="A141" s="76" t="s">
        <v>73</v>
      </c>
      <c r="B141" s="78" t="s">
        <v>77</v>
      </c>
      <c r="C141" s="60" t="s">
        <v>13</v>
      </c>
      <c r="D141" s="10"/>
      <c r="E141" s="18">
        <f>SUM(E142:E150)</f>
        <v>8090</v>
      </c>
      <c r="F141" s="18">
        <f t="shared" ref="F141:G141" si="75">SUM(F142:F150)</f>
        <v>7227.2</v>
      </c>
      <c r="G141" s="18">
        <f t="shared" si="75"/>
        <v>4140.5392100000008</v>
      </c>
      <c r="H141" s="18">
        <f t="shared" ref="H141" si="76">IF(G141/E141*100&lt;100,G141/E141*100,"более 100%")</f>
        <v>51.1809543881335</v>
      </c>
      <c r="I141" s="13">
        <f t="shared" si="68"/>
        <v>57.291056148992702</v>
      </c>
    </row>
    <row r="142" spans="1:13" ht="18.75">
      <c r="A142" s="244" t="s">
        <v>47</v>
      </c>
      <c r="B142" s="247" t="s">
        <v>74</v>
      </c>
      <c r="C142" s="241" t="s">
        <v>13</v>
      </c>
      <c r="D142" s="56">
        <v>223</v>
      </c>
      <c r="E142" s="62">
        <v>326</v>
      </c>
      <c r="F142" s="62">
        <v>307.7</v>
      </c>
      <c r="G142" s="62">
        <v>132.81036</v>
      </c>
      <c r="H142" s="62">
        <f t="shared" ref="H142" si="77">G142/E142*100</f>
        <v>40.739374233128835</v>
      </c>
      <c r="I142" s="62">
        <f t="shared" si="68"/>
        <v>43.162287942801427</v>
      </c>
    </row>
    <row r="143" spans="1:13" ht="18.75">
      <c r="A143" s="245"/>
      <c r="B143" s="248"/>
      <c r="C143" s="255"/>
      <c r="D143" s="56">
        <v>225</v>
      </c>
      <c r="E143" s="62">
        <v>5780.3</v>
      </c>
      <c r="F143" s="62">
        <v>6049.2</v>
      </c>
      <c r="G143" s="62">
        <v>3922.4371000000001</v>
      </c>
      <c r="H143" s="62">
        <f t="shared" ref="H143:H144" si="78">IF(G143/E143*100&lt;100,G143/E143*100,"более 100%")</f>
        <v>67.858711485563035</v>
      </c>
      <c r="I143" s="63">
        <f t="shared" ref="I143" si="79">G143/F143*100</f>
        <v>64.842245255570987</v>
      </c>
    </row>
    <row r="144" spans="1:13" ht="18.75" hidden="1" customHeight="1">
      <c r="A144" s="245"/>
      <c r="B144" s="248"/>
      <c r="C144" s="255"/>
      <c r="D144" s="56">
        <v>226</v>
      </c>
      <c r="E144" s="62"/>
      <c r="F144" s="62"/>
      <c r="G144" s="62"/>
      <c r="H144" s="62" t="e">
        <f t="shared" si="78"/>
        <v>#DIV/0!</v>
      </c>
      <c r="I144" s="63" t="e">
        <f t="shared" si="68"/>
        <v>#DIV/0!</v>
      </c>
    </row>
    <row r="145" spans="1:13" ht="18.75">
      <c r="A145" s="245"/>
      <c r="B145" s="248"/>
      <c r="C145" s="255"/>
      <c r="D145" s="56">
        <v>310</v>
      </c>
      <c r="E145" s="62">
        <v>1102.2</v>
      </c>
      <c r="F145" s="62">
        <v>411.5</v>
      </c>
      <c r="G145" s="62">
        <v>48.484920000000002</v>
      </c>
      <c r="H145" s="62">
        <f t="shared" ref="H145:H150" si="80">G145/E145*100</f>
        <v>4.3989221556886227</v>
      </c>
      <c r="I145" s="63">
        <f t="shared" ref="I145:I150" si="81">G145/F145*100</f>
        <v>11.782483596597814</v>
      </c>
    </row>
    <row r="146" spans="1:13" ht="18.75" hidden="1" customHeight="1">
      <c r="A146" s="246"/>
      <c r="B146" s="249"/>
      <c r="C146" s="242"/>
      <c r="D146" s="56">
        <v>340</v>
      </c>
      <c r="E146" s="62"/>
      <c r="F146" s="62"/>
      <c r="G146" s="62"/>
      <c r="H146" s="62" t="e">
        <f t="shared" si="80"/>
        <v>#DIV/0!</v>
      </c>
      <c r="I146" s="63" t="e">
        <f t="shared" si="81"/>
        <v>#DIV/0!</v>
      </c>
    </row>
    <row r="147" spans="1:13" ht="18.75">
      <c r="A147" s="53" t="s">
        <v>75</v>
      </c>
      <c r="B147" s="64" t="s">
        <v>78</v>
      </c>
      <c r="C147" s="65">
        <v>244</v>
      </c>
      <c r="D147" s="56">
        <v>226</v>
      </c>
      <c r="E147" s="62">
        <v>273.5</v>
      </c>
      <c r="F147" s="62">
        <v>273.5</v>
      </c>
      <c r="G147" s="62">
        <v>0</v>
      </c>
      <c r="H147" s="62">
        <f t="shared" si="80"/>
        <v>0</v>
      </c>
      <c r="I147" s="62">
        <f t="shared" si="81"/>
        <v>0</v>
      </c>
    </row>
    <row r="148" spans="1:13" ht="18.75">
      <c r="A148" s="239" t="s">
        <v>47</v>
      </c>
      <c r="B148" s="235" t="s">
        <v>76</v>
      </c>
      <c r="C148" s="240" t="s">
        <v>13</v>
      </c>
      <c r="D148" s="56">
        <v>225</v>
      </c>
      <c r="E148" s="62">
        <v>298</v>
      </c>
      <c r="F148" s="62">
        <v>125.3</v>
      </c>
      <c r="G148" s="62">
        <v>36.806829999999998</v>
      </c>
      <c r="H148" s="62">
        <f t="shared" si="80"/>
        <v>12.351285234899329</v>
      </c>
      <c r="I148" s="63">
        <f t="shared" si="81"/>
        <v>29.374964086193135</v>
      </c>
    </row>
    <row r="149" spans="1:13" ht="18.75">
      <c r="A149" s="239"/>
      <c r="B149" s="235"/>
      <c r="C149" s="240"/>
      <c r="D149" s="56">
        <v>310</v>
      </c>
      <c r="E149" s="62">
        <v>250</v>
      </c>
      <c r="F149" s="62"/>
      <c r="G149" s="62">
        <v>0</v>
      </c>
      <c r="H149" s="62">
        <f t="shared" si="80"/>
        <v>0</v>
      </c>
      <c r="I149" s="63" t="e">
        <f t="shared" si="81"/>
        <v>#DIV/0!</v>
      </c>
    </row>
    <row r="150" spans="1:13" ht="18.75">
      <c r="A150" s="239"/>
      <c r="B150" s="235"/>
      <c r="C150" s="240"/>
      <c r="D150" s="56">
        <v>346</v>
      </c>
      <c r="E150" s="62">
        <v>60</v>
      </c>
      <c r="F150" s="62">
        <v>60</v>
      </c>
      <c r="G150" s="62">
        <v>0</v>
      </c>
      <c r="H150" s="62">
        <f t="shared" si="80"/>
        <v>0</v>
      </c>
      <c r="I150" s="63">
        <f t="shared" si="81"/>
        <v>0</v>
      </c>
    </row>
    <row r="151" spans="1:13" ht="37.5">
      <c r="A151" s="156" t="s">
        <v>61</v>
      </c>
      <c r="B151" s="163">
        <v>3110000100</v>
      </c>
      <c r="C151" s="163">
        <v>244</v>
      </c>
      <c r="D151" s="68">
        <v>226</v>
      </c>
      <c r="E151" s="18">
        <v>99.581999999999994</v>
      </c>
      <c r="F151" s="18"/>
      <c r="G151" s="18">
        <v>99.581999999999994</v>
      </c>
      <c r="H151" s="62">
        <f t="shared" ref="H151" si="82">G151/E151*100</f>
        <v>100</v>
      </c>
      <c r="I151" s="63" t="e">
        <f t="shared" ref="I151:I152" si="83">G151/F151*100</f>
        <v>#DIV/0!</v>
      </c>
    </row>
    <row r="152" spans="1:13" ht="18.75" hidden="1">
      <c r="A152" s="158"/>
      <c r="B152" s="158"/>
      <c r="C152" s="158"/>
      <c r="D152" s="68">
        <v>226</v>
      </c>
      <c r="E152" s="18"/>
      <c r="F152" s="18"/>
      <c r="G152" s="18"/>
      <c r="H152" s="62" t="e">
        <f>G152/E152*100</f>
        <v>#DIV/0!</v>
      </c>
      <c r="I152" s="63" t="e">
        <f t="shared" si="83"/>
        <v>#DIV/0!</v>
      </c>
    </row>
    <row r="153" spans="1:13" s="38" customFormat="1" ht="18.75">
      <c r="A153" s="32" t="s">
        <v>29</v>
      </c>
      <c r="B153" s="33"/>
      <c r="C153" s="35"/>
      <c r="D153" s="34"/>
      <c r="E153" s="36">
        <f>E141+E151</f>
        <v>8189.5820000000003</v>
      </c>
      <c r="F153" s="36">
        <f>F141+F151+F152</f>
        <v>7227.2</v>
      </c>
      <c r="G153" s="36">
        <f>G141+G151</f>
        <v>4240.1212100000012</v>
      </c>
      <c r="H153" s="36">
        <f>H141</f>
        <v>51.1809543881335</v>
      </c>
      <c r="I153" s="36">
        <f>I141</f>
        <v>57.291056148992702</v>
      </c>
      <c r="J153" s="39"/>
      <c r="K153" s="39"/>
      <c r="L153" s="39"/>
      <c r="M153" s="39"/>
    </row>
    <row r="154" spans="1:13" ht="37.5">
      <c r="A154" s="76" t="s">
        <v>73</v>
      </c>
      <c r="B154" s="78" t="s">
        <v>77</v>
      </c>
      <c r="C154" s="60" t="s">
        <v>13</v>
      </c>
      <c r="D154" s="93"/>
      <c r="E154" s="18">
        <f>E155+E156+E157+E158+E160+E161+E159+E162</f>
        <v>8030.2</v>
      </c>
      <c r="F154" s="18">
        <f t="shared" ref="F154:G154" si="84">F155+F156+F157+F158+F160+F161+F159</f>
        <v>8440.2999999999993</v>
      </c>
      <c r="G154" s="18">
        <f t="shared" si="84"/>
        <v>4477.5704100000003</v>
      </c>
      <c r="H154" s="13">
        <f>G154/E154*100</f>
        <v>55.759139373863661</v>
      </c>
      <c r="I154" s="13">
        <f t="shared" si="68"/>
        <v>53.049896449178355</v>
      </c>
    </row>
    <row r="155" spans="1:13" ht="18.75">
      <c r="A155" s="239" t="s">
        <v>47</v>
      </c>
      <c r="B155" s="235" t="s">
        <v>74</v>
      </c>
      <c r="C155" s="240" t="s">
        <v>13</v>
      </c>
      <c r="D155" s="56">
        <v>223</v>
      </c>
      <c r="E155" s="62">
        <v>616.70000000000005</v>
      </c>
      <c r="F155" s="62">
        <v>307.7</v>
      </c>
      <c r="G155" s="62">
        <v>444.16340000000002</v>
      </c>
      <c r="H155" s="63">
        <f>G155/E155*100</f>
        <v>72.022604183557647</v>
      </c>
      <c r="I155" s="63">
        <f t="shared" ref="I155" si="85">G155/F155*100</f>
        <v>144.34949626259345</v>
      </c>
    </row>
    <row r="156" spans="1:13" ht="18.75">
      <c r="A156" s="239"/>
      <c r="B156" s="235"/>
      <c r="C156" s="240"/>
      <c r="D156" s="56">
        <v>225</v>
      </c>
      <c r="E156" s="62">
        <v>6318</v>
      </c>
      <c r="F156" s="62">
        <v>6049.2</v>
      </c>
      <c r="G156" s="62">
        <v>3879.6291900000001</v>
      </c>
      <c r="H156" s="63">
        <f t="shared" ref="H156:H167" si="86">G156/E156*100</f>
        <v>61.405970085470088</v>
      </c>
      <c r="I156" s="63">
        <f t="shared" si="68"/>
        <v>64.13458292005555</v>
      </c>
    </row>
    <row r="157" spans="1:13" ht="18.75">
      <c r="A157" s="239"/>
      <c r="B157" s="235"/>
      <c r="C157" s="240"/>
      <c r="D157" s="56">
        <v>226</v>
      </c>
      <c r="E157" s="62">
        <v>3.6</v>
      </c>
      <c r="F157" s="62">
        <v>796.2</v>
      </c>
      <c r="G157" s="62">
        <v>1.58744</v>
      </c>
      <c r="H157" s="63">
        <f t="shared" si="86"/>
        <v>44.095555555555556</v>
      </c>
      <c r="I157" s="63">
        <f t="shared" si="68"/>
        <v>0.19937704094448627</v>
      </c>
    </row>
    <row r="158" spans="1:13" ht="18.75">
      <c r="A158" s="239"/>
      <c r="B158" s="235"/>
      <c r="C158" s="240"/>
      <c r="D158" s="56">
        <v>310</v>
      </c>
      <c r="E158" s="62">
        <v>165.4</v>
      </c>
      <c r="F158" s="62">
        <v>411.5</v>
      </c>
      <c r="G158" s="62">
        <v>0</v>
      </c>
      <c r="H158" s="63">
        <f t="shared" si="86"/>
        <v>0</v>
      </c>
      <c r="I158" s="63">
        <f t="shared" si="68"/>
        <v>0</v>
      </c>
    </row>
    <row r="159" spans="1:13" ht="18.75">
      <c r="A159" s="133" t="s">
        <v>75</v>
      </c>
      <c r="B159" s="64" t="s">
        <v>78</v>
      </c>
      <c r="C159" s="65">
        <v>244</v>
      </c>
      <c r="D159" s="56">
        <v>226</v>
      </c>
      <c r="E159" s="62">
        <v>209.1</v>
      </c>
      <c r="F159" s="62">
        <v>209.1</v>
      </c>
      <c r="G159" s="62">
        <v>26.158999999999999</v>
      </c>
      <c r="H159" s="62">
        <f t="shared" ref="H159:H165" si="87">G159/E159*100</f>
        <v>12.510282161645145</v>
      </c>
      <c r="I159" s="62">
        <f t="shared" ref="I159:I160" si="88">G159/F159*100</f>
        <v>12.510282161645145</v>
      </c>
    </row>
    <row r="160" spans="1:13" ht="18.75">
      <c r="A160" s="239" t="s">
        <v>47</v>
      </c>
      <c r="B160" s="272" t="s">
        <v>76</v>
      </c>
      <c r="C160" s="241" t="s">
        <v>13</v>
      </c>
      <c r="D160" s="56">
        <v>225</v>
      </c>
      <c r="E160" s="62">
        <v>317.39999999999998</v>
      </c>
      <c r="F160" s="62">
        <v>234.7</v>
      </c>
      <c r="G160" s="62">
        <v>126.03138</v>
      </c>
      <c r="H160" s="62">
        <f t="shared" si="87"/>
        <v>39.707429111531198</v>
      </c>
      <c r="I160" s="62">
        <f t="shared" si="88"/>
        <v>53.69892628887942</v>
      </c>
    </row>
    <row r="161" spans="1:13" ht="18.75" hidden="1">
      <c r="A161" s="239"/>
      <c r="B161" s="273"/>
      <c r="C161" s="255"/>
      <c r="D161" s="56">
        <v>226</v>
      </c>
      <c r="E161" s="62">
        <v>0</v>
      </c>
      <c r="F161" s="62">
        <v>431.9</v>
      </c>
      <c r="G161" s="62">
        <v>0</v>
      </c>
      <c r="H161" s="62" t="e">
        <f t="shared" si="87"/>
        <v>#DIV/0!</v>
      </c>
      <c r="I161" s="63">
        <f t="shared" ref="I161" si="89">G161/F161*100</f>
        <v>0</v>
      </c>
    </row>
    <row r="162" spans="1:13" ht="18.75">
      <c r="A162" s="239"/>
      <c r="B162" s="274"/>
      <c r="C162" s="242"/>
      <c r="D162" s="93">
        <v>310</v>
      </c>
      <c r="E162" s="18">
        <v>400</v>
      </c>
      <c r="F162" s="18"/>
      <c r="G162" s="18">
        <v>0</v>
      </c>
      <c r="H162" s="13">
        <f t="shared" si="87"/>
        <v>0</v>
      </c>
      <c r="I162" s="13"/>
    </row>
    <row r="163" spans="1:13" ht="18.75" hidden="1">
      <c r="A163" s="101"/>
      <c r="B163" s="131"/>
      <c r="C163" s="132"/>
      <c r="D163" s="93">
        <v>226</v>
      </c>
      <c r="E163" s="18"/>
      <c r="F163" s="18"/>
      <c r="G163" s="18"/>
      <c r="H163" s="13" t="e">
        <f t="shared" si="87"/>
        <v>#DIV/0!</v>
      </c>
      <c r="I163" s="13"/>
    </row>
    <row r="164" spans="1:13" ht="18.75">
      <c r="A164" s="148" t="s">
        <v>26</v>
      </c>
      <c r="B164" s="97">
        <v>3130008060</v>
      </c>
      <c r="C164" s="97" t="s">
        <v>181</v>
      </c>
      <c r="D164" s="147" t="s">
        <v>124</v>
      </c>
      <c r="E164" s="18">
        <v>8</v>
      </c>
      <c r="F164" s="18"/>
      <c r="G164" s="18">
        <v>0</v>
      </c>
      <c r="H164" s="13">
        <f t="shared" si="87"/>
        <v>0</v>
      </c>
      <c r="I164" s="13"/>
    </row>
    <row r="165" spans="1:13" ht="37.5">
      <c r="A165" s="155" t="s">
        <v>61</v>
      </c>
      <c r="B165" s="97" t="s">
        <v>149</v>
      </c>
      <c r="C165" s="97" t="s">
        <v>13</v>
      </c>
      <c r="D165" s="154">
        <v>226</v>
      </c>
      <c r="E165" s="18">
        <v>99.581999999999994</v>
      </c>
      <c r="F165" s="18"/>
      <c r="G165" s="18">
        <v>99.6</v>
      </c>
      <c r="H165" s="13">
        <f t="shared" si="87"/>
        <v>100.01807555582334</v>
      </c>
      <c r="I165" s="13"/>
    </row>
    <row r="166" spans="1:13" s="38" customFormat="1" ht="18.75">
      <c r="A166" s="32" t="s">
        <v>30</v>
      </c>
      <c r="B166" s="33"/>
      <c r="C166" s="35"/>
      <c r="D166" s="34"/>
      <c r="E166" s="36">
        <f>E154+E164+E165</f>
        <v>8137.7820000000002</v>
      </c>
      <c r="F166" s="36">
        <f t="shared" ref="F166:G166" si="90">F154+F164+F165</f>
        <v>8440.2999999999993</v>
      </c>
      <c r="G166" s="36">
        <f t="shared" si="90"/>
        <v>4577.1704100000006</v>
      </c>
      <c r="H166" s="37">
        <f t="shared" si="86"/>
        <v>56.245920694361196</v>
      </c>
      <c r="I166" s="37">
        <f t="shared" si="68"/>
        <v>54.229949290901992</v>
      </c>
      <c r="J166" s="39"/>
      <c r="K166" s="39"/>
      <c r="L166" s="39"/>
      <c r="M166" s="39"/>
    </row>
    <row r="167" spans="1:13" ht="37.5">
      <c r="A167" s="76" t="s">
        <v>73</v>
      </c>
      <c r="B167" s="78" t="s">
        <v>77</v>
      </c>
      <c r="C167" s="60" t="s">
        <v>13</v>
      </c>
      <c r="D167" s="10"/>
      <c r="E167" s="18">
        <f>E168+E169+E170+E171+E172+E173+E174</f>
        <v>7847.4</v>
      </c>
      <c r="F167" s="18">
        <f t="shared" ref="F167:G167" si="91">F168+F169+F170+F171+F172+F173+F174</f>
        <v>9233.1000000000022</v>
      </c>
      <c r="G167" s="18">
        <f t="shared" si="91"/>
        <v>4909.2286299999996</v>
      </c>
      <c r="H167" s="13">
        <f t="shared" si="86"/>
        <v>62.558664398399465</v>
      </c>
      <c r="I167" s="13">
        <f t="shared" si="68"/>
        <v>53.169884762430812</v>
      </c>
    </row>
    <row r="168" spans="1:13" ht="18.75">
      <c r="A168" s="239" t="s">
        <v>47</v>
      </c>
      <c r="B168" s="235" t="s">
        <v>74</v>
      </c>
      <c r="C168" s="240" t="s">
        <v>13</v>
      </c>
      <c r="D168" s="56">
        <v>223</v>
      </c>
      <c r="E168" s="62">
        <v>332.9</v>
      </c>
      <c r="F168" s="62">
        <v>330.6</v>
      </c>
      <c r="G168" s="62">
        <v>143.15177</v>
      </c>
      <c r="H168" s="63">
        <f>G168/E168*100</f>
        <v>43.001432862721536</v>
      </c>
      <c r="I168" s="63">
        <f>G168/F168*100</f>
        <v>43.300595886267388</v>
      </c>
    </row>
    <row r="169" spans="1:13" ht="18.75">
      <c r="A169" s="239"/>
      <c r="B169" s="235"/>
      <c r="C169" s="240"/>
      <c r="D169" s="56">
        <v>225</v>
      </c>
      <c r="E169" s="62">
        <v>5744.1</v>
      </c>
      <c r="F169" s="62">
        <v>7760.4</v>
      </c>
      <c r="G169" s="62">
        <v>4279.7598099999996</v>
      </c>
      <c r="H169" s="63">
        <f>G169/E169*100</f>
        <v>74.507056109747381</v>
      </c>
      <c r="I169" s="63">
        <f>G169/F169*100</f>
        <v>55.148701226740883</v>
      </c>
    </row>
    <row r="170" spans="1:13" ht="18.75" hidden="1">
      <c r="A170" s="239"/>
      <c r="B170" s="235"/>
      <c r="C170" s="240"/>
      <c r="D170" s="56">
        <v>226</v>
      </c>
      <c r="E170" s="62"/>
      <c r="F170" s="62">
        <v>249.2</v>
      </c>
      <c r="G170" s="62"/>
      <c r="H170" s="63"/>
      <c r="I170" s="63">
        <f>G170/F170*100</f>
        <v>0</v>
      </c>
    </row>
    <row r="171" spans="1:13" ht="18.75" hidden="1">
      <c r="A171" s="239"/>
      <c r="B171" s="235"/>
      <c r="C171" s="240"/>
      <c r="D171" s="56">
        <v>310</v>
      </c>
      <c r="E171" s="62"/>
      <c r="F171" s="62">
        <v>245.2</v>
      </c>
      <c r="G171" s="62"/>
      <c r="H171" s="63"/>
      <c r="I171" s="63">
        <f>G171/F171*100</f>
        <v>0</v>
      </c>
    </row>
    <row r="172" spans="1:13" ht="18.75">
      <c r="A172" s="53" t="s">
        <v>75</v>
      </c>
      <c r="B172" s="64" t="s">
        <v>78</v>
      </c>
      <c r="C172" s="65">
        <v>244</v>
      </c>
      <c r="D172" s="56">
        <v>226</v>
      </c>
      <c r="E172" s="62">
        <v>738</v>
      </c>
      <c r="F172" s="62">
        <v>647.70000000000005</v>
      </c>
      <c r="G172" s="62">
        <v>486.31704999999999</v>
      </c>
      <c r="H172" s="62">
        <f>G172/E172*100</f>
        <v>65.896619241192411</v>
      </c>
      <c r="I172" s="62">
        <f>G172/F172*100</f>
        <v>75.083688436004309</v>
      </c>
    </row>
    <row r="173" spans="1:13" ht="18.75">
      <c r="A173" s="239" t="s">
        <v>47</v>
      </c>
      <c r="B173" s="241" t="s">
        <v>76</v>
      </c>
      <c r="C173" s="241" t="s">
        <v>13</v>
      </c>
      <c r="D173" s="56">
        <v>225</v>
      </c>
      <c r="E173" s="62">
        <v>346.5</v>
      </c>
      <c r="F173" s="62"/>
      <c r="G173" s="62">
        <v>0</v>
      </c>
      <c r="H173" s="62">
        <f t="shared" ref="H173:H174" si="92">G173/E173*100</f>
        <v>0</v>
      </c>
      <c r="I173" s="63" t="e">
        <f t="shared" ref="I173:I176" si="93">G173/F173*100</f>
        <v>#DIV/0!</v>
      </c>
    </row>
    <row r="174" spans="1:13" ht="18.75">
      <c r="A174" s="239"/>
      <c r="B174" s="242"/>
      <c r="C174" s="242"/>
      <c r="D174" s="56">
        <v>310</v>
      </c>
      <c r="E174" s="62">
        <v>685.9</v>
      </c>
      <c r="F174" s="62"/>
      <c r="G174" s="62">
        <v>0</v>
      </c>
      <c r="H174" s="62">
        <f t="shared" si="92"/>
        <v>0</v>
      </c>
      <c r="I174" s="63" t="e">
        <f t="shared" si="93"/>
        <v>#DIV/0!</v>
      </c>
    </row>
    <row r="175" spans="1:13" ht="35.25" customHeight="1">
      <c r="A175" s="164" t="s">
        <v>61</v>
      </c>
      <c r="B175" s="97" t="s">
        <v>149</v>
      </c>
      <c r="C175" s="56" t="s">
        <v>13</v>
      </c>
      <c r="D175" s="56">
        <v>226</v>
      </c>
      <c r="E175" s="18">
        <v>99.581999999999994</v>
      </c>
      <c r="F175" s="18"/>
      <c r="G175" s="18">
        <v>99.6</v>
      </c>
      <c r="H175" s="63">
        <f t="shared" ref="H175:H178" si="94">G175/E175*100</f>
        <v>100.01807555582334</v>
      </c>
      <c r="I175" s="63" t="e">
        <f t="shared" si="93"/>
        <v>#DIV/0!</v>
      </c>
    </row>
    <row r="176" spans="1:13" ht="18.75">
      <c r="A176" s="94" t="s">
        <v>26</v>
      </c>
      <c r="B176" s="95">
        <v>3130008060</v>
      </c>
      <c r="C176" s="97" t="s">
        <v>181</v>
      </c>
      <c r="D176" s="110" t="s">
        <v>124</v>
      </c>
      <c r="E176" s="18">
        <v>38.4</v>
      </c>
      <c r="F176" s="18">
        <v>38.4</v>
      </c>
      <c r="G176" s="18">
        <v>0</v>
      </c>
      <c r="H176" s="13">
        <f t="shared" si="94"/>
        <v>0</v>
      </c>
      <c r="I176" s="13">
        <f t="shared" si="93"/>
        <v>0</v>
      </c>
    </row>
    <row r="177" spans="1:13" ht="37.5" hidden="1">
      <c r="A177" s="170" t="s">
        <v>61</v>
      </c>
      <c r="B177" s="97" t="s">
        <v>149</v>
      </c>
      <c r="C177" s="97" t="s">
        <v>13</v>
      </c>
      <c r="D177" s="169">
        <v>225</v>
      </c>
      <c r="E177" s="18"/>
      <c r="F177" s="18"/>
      <c r="G177" s="18"/>
      <c r="H177" s="13" t="e">
        <f t="shared" si="94"/>
        <v>#DIV/0!</v>
      </c>
      <c r="I177" s="13"/>
    </row>
    <row r="178" spans="1:13" ht="37.5" hidden="1">
      <c r="A178" s="170" t="s">
        <v>61</v>
      </c>
      <c r="B178" s="97" t="s">
        <v>149</v>
      </c>
      <c r="C178" s="97" t="s">
        <v>13</v>
      </c>
      <c r="D178" s="169">
        <v>226</v>
      </c>
      <c r="E178" s="18"/>
      <c r="F178" s="18"/>
      <c r="G178" s="18"/>
      <c r="H178" s="13" t="e">
        <f t="shared" si="94"/>
        <v>#DIV/0!</v>
      </c>
      <c r="I178" s="13"/>
    </row>
    <row r="179" spans="1:13" s="38" customFormat="1" ht="18.75">
      <c r="A179" s="32" t="s">
        <v>31</v>
      </c>
      <c r="B179" s="33"/>
      <c r="C179" s="35"/>
      <c r="D179" s="34"/>
      <c r="E179" s="36">
        <f>E167+E175+E176</f>
        <v>7985.3819999999996</v>
      </c>
      <c r="F179" s="36">
        <f t="shared" ref="F179:G179" si="95">F167+F175+F176</f>
        <v>9271.5000000000018</v>
      </c>
      <c r="G179" s="36">
        <f t="shared" si="95"/>
        <v>5008.82863</v>
      </c>
      <c r="H179" s="37">
        <f t="shared" ref="H179:H197" si="96">G179/E179*100</f>
        <v>62.724972080233613</v>
      </c>
      <c r="I179" s="37">
        <f t="shared" si="68"/>
        <v>54.023929569109633</v>
      </c>
      <c r="J179" s="39"/>
      <c r="K179" s="39"/>
      <c r="L179" s="39"/>
      <c r="M179" s="39"/>
    </row>
    <row r="180" spans="1:13" ht="37.5">
      <c r="A180" s="76" t="s">
        <v>73</v>
      </c>
      <c r="B180" s="78" t="s">
        <v>77</v>
      </c>
      <c r="C180" s="60" t="s">
        <v>13</v>
      </c>
      <c r="D180" s="10"/>
      <c r="E180" s="18">
        <f>E182+E183+E186+E187+E184+E185</f>
        <v>18041.400000000001</v>
      </c>
      <c r="F180" s="18">
        <f t="shared" ref="F180" si="97">F182+F183+F186+F187+F184+F185</f>
        <v>16629.699999999997</v>
      </c>
      <c r="G180" s="18">
        <f>SUM(G182:G186)</f>
        <v>11781.646799999999</v>
      </c>
      <c r="H180" s="18">
        <f t="shared" si="96"/>
        <v>65.303395523628964</v>
      </c>
      <c r="I180" s="13">
        <f t="shared" si="68"/>
        <v>70.847019489227108</v>
      </c>
    </row>
    <row r="181" spans="1:13" ht="18.75" hidden="1">
      <c r="A181" s="76"/>
      <c r="B181" s="70"/>
      <c r="C181" s="89"/>
      <c r="D181" s="10">
        <v>241</v>
      </c>
      <c r="E181" s="18"/>
      <c r="F181" s="18"/>
      <c r="G181" s="18"/>
      <c r="H181" s="13" t="e">
        <f t="shared" si="96"/>
        <v>#DIV/0!</v>
      </c>
      <c r="I181" s="13" t="e">
        <f t="shared" si="68"/>
        <v>#DIV/0!</v>
      </c>
    </row>
    <row r="182" spans="1:13" ht="18.75">
      <c r="A182" s="134" t="s">
        <v>47</v>
      </c>
      <c r="B182" s="111" t="s">
        <v>74</v>
      </c>
      <c r="C182" s="109" t="s">
        <v>13</v>
      </c>
      <c r="D182" s="56">
        <v>225</v>
      </c>
      <c r="E182" s="62">
        <v>15131.7</v>
      </c>
      <c r="F182" s="62">
        <v>13239.3</v>
      </c>
      <c r="G182" s="62">
        <v>10615.07792</v>
      </c>
      <c r="H182" s="62">
        <f t="shared" ref="H182:I185" si="98">G182/E182*100</f>
        <v>70.151258087326596</v>
      </c>
      <c r="I182" s="63">
        <f t="shared" si="68"/>
        <v>80.178543578587991</v>
      </c>
    </row>
    <row r="183" spans="1:13" ht="21.75" customHeight="1">
      <c r="A183" s="77" t="s">
        <v>75</v>
      </c>
      <c r="B183" s="64" t="s">
        <v>78</v>
      </c>
      <c r="C183" s="65">
        <v>244</v>
      </c>
      <c r="D183" s="56">
        <v>225</v>
      </c>
      <c r="E183" s="62">
        <v>526.9</v>
      </c>
      <c r="F183" s="62">
        <v>526.9</v>
      </c>
      <c r="G183" s="62">
        <v>213.70349999999999</v>
      </c>
      <c r="H183" s="62">
        <f t="shared" si="98"/>
        <v>40.558644904156388</v>
      </c>
      <c r="I183" s="62">
        <f t="shared" si="98"/>
        <v>7.6975981977901675</v>
      </c>
    </row>
    <row r="184" spans="1:13" ht="23.25" customHeight="1">
      <c r="A184" s="239" t="s">
        <v>47</v>
      </c>
      <c r="B184" s="235" t="s">
        <v>79</v>
      </c>
      <c r="C184" s="240" t="s">
        <v>13</v>
      </c>
      <c r="D184" s="56">
        <v>223</v>
      </c>
      <c r="E184" s="62">
        <v>97.2</v>
      </c>
      <c r="F184" s="62">
        <v>60</v>
      </c>
      <c r="G184" s="62">
        <v>70</v>
      </c>
      <c r="H184" s="63">
        <f t="shared" si="98"/>
        <v>72.016460905349788</v>
      </c>
      <c r="I184" s="63">
        <f t="shared" ref="I184:I185" si="99">G184/F184*100</f>
        <v>116.66666666666667</v>
      </c>
    </row>
    <row r="185" spans="1:13" ht="21.75" customHeight="1">
      <c r="A185" s="239"/>
      <c r="B185" s="235"/>
      <c r="C185" s="240"/>
      <c r="D185" s="56">
        <v>225</v>
      </c>
      <c r="E185" s="62">
        <v>952</v>
      </c>
      <c r="F185" s="62">
        <v>776</v>
      </c>
      <c r="G185" s="62">
        <v>0</v>
      </c>
      <c r="H185" s="63">
        <f t="shared" si="98"/>
        <v>0</v>
      </c>
      <c r="I185" s="63">
        <f t="shared" si="99"/>
        <v>0</v>
      </c>
    </row>
    <row r="186" spans="1:13" ht="22.5" customHeight="1">
      <c r="A186" s="239"/>
      <c r="B186" s="235"/>
      <c r="C186" s="240"/>
      <c r="D186" s="65">
        <v>226</v>
      </c>
      <c r="E186" s="62">
        <v>1333.6</v>
      </c>
      <c r="F186" s="62">
        <v>1333.6</v>
      </c>
      <c r="G186" s="62">
        <v>882.86537999999996</v>
      </c>
      <c r="H186" s="63">
        <f t="shared" si="96"/>
        <v>66.201663167366533</v>
      </c>
      <c r="I186" s="63">
        <f t="shared" si="68"/>
        <v>66.201663167366533</v>
      </c>
    </row>
    <row r="187" spans="1:13" ht="18.75" hidden="1">
      <c r="A187" s="92" t="s">
        <v>47</v>
      </c>
      <c r="B187" s="90" t="s">
        <v>80</v>
      </c>
      <c r="C187" s="64" t="s">
        <v>13</v>
      </c>
      <c r="D187" s="65">
        <v>310</v>
      </c>
      <c r="E187" s="62"/>
      <c r="F187" s="62">
        <v>693.9</v>
      </c>
      <c r="G187" s="62"/>
      <c r="H187" s="63"/>
      <c r="I187" s="63">
        <f t="shared" ref="I187:I191" si="100">G187/F187*100</f>
        <v>0</v>
      </c>
    </row>
    <row r="188" spans="1:13" ht="18.75" hidden="1">
      <c r="A188" s="219" t="s">
        <v>12</v>
      </c>
      <c r="B188" s="221">
        <v>9200800</v>
      </c>
      <c r="C188" s="223" t="s">
        <v>13</v>
      </c>
      <c r="D188" s="93"/>
      <c r="E188" s="18"/>
      <c r="F188" s="18"/>
      <c r="G188" s="18"/>
      <c r="H188" s="63" t="e">
        <f t="shared" ref="H188:H191" si="101">G188/E188*100</f>
        <v>#DIV/0!</v>
      </c>
      <c r="I188" s="63" t="e">
        <f t="shared" si="100"/>
        <v>#DIV/0!</v>
      </c>
    </row>
    <row r="189" spans="1:13" ht="18.75" hidden="1">
      <c r="A189" s="220"/>
      <c r="B189" s="222"/>
      <c r="C189" s="222"/>
      <c r="D189" s="93">
        <v>225</v>
      </c>
      <c r="E189" s="18"/>
      <c r="F189" s="18"/>
      <c r="G189" s="18"/>
      <c r="H189" s="63" t="e">
        <f t="shared" si="101"/>
        <v>#DIV/0!</v>
      </c>
      <c r="I189" s="63" t="e">
        <f t="shared" si="100"/>
        <v>#DIV/0!</v>
      </c>
    </row>
    <row r="190" spans="1:13" ht="18.75" hidden="1">
      <c r="A190" s="220"/>
      <c r="B190" s="222"/>
      <c r="C190" s="222"/>
      <c r="D190" s="93">
        <v>226</v>
      </c>
      <c r="E190" s="18"/>
      <c r="F190" s="18"/>
      <c r="G190" s="18"/>
      <c r="H190" s="63" t="e">
        <f t="shared" si="101"/>
        <v>#DIV/0!</v>
      </c>
      <c r="I190" s="63" t="e">
        <f t="shared" si="100"/>
        <v>#DIV/0!</v>
      </c>
    </row>
    <row r="191" spans="1:13" ht="18.75" hidden="1">
      <c r="A191" s="220"/>
      <c r="B191" s="222"/>
      <c r="C191" s="222"/>
      <c r="D191" s="93">
        <v>310</v>
      </c>
      <c r="E191" s="18"/>
      <c r="F191" s="18"/>
      <c r="G191" s="18"/>
      <c r="H191" s="63" t="e">
        <f t="shared" si="101"/>
        <v>#DIV/0!</v>
      </c>
      <c r="I191" s="63" t="e">
        <f t="shared" si="100"/>
        <v>#DIV/0!</v>
      </c>
    </row>
    <row r="192" spans="1:13" ht="18.75">
      <c r="A192" s="94" t="s">
        <v>26</v>
      </c>
      <c r="B192" s="95">
        <v>3130008060</v>
      </c>
      <c r="C192" s="97" t="s">
        <v>181</v>
      </c>
      <c r="D192" s="110" t="s">
        <v>124</v>
      </c>
      <c r="E192" s="18">
        <v>89.6</v>
      </c>
      <c r="F192" s="18">
        <v>89.6</v>
      </c>
      <c r="G192" s="18">
        <v>44.8</v>
      </c>
      <c r="H192" s="13">
        <f t="shared" ref="H192:H195" si="102">G192/E192*100</f>
        <v>50</v>
      </c>
      <c r="I192" s="13">
        <f t="shared" ref="I192" si="103">G192/F192*100</f>
        <v>50</v>
      </c>
    </row>
    <row r="193" spans="1:14" ht="18.75" hidden="1">
      <c r="A193" s="76" t="s">
        <v>12</v>
      </c>
      <c r="B193" s="93" t="s">
        <v>48</v>
      </c>
      <c r="C193" s="95" t="s">
        <v>13</v>
      </c>
      <c r="D193" s="93">
        <v>226</v>
      </c>
      <c r="E193" s="18"/>
      <c r="F193" s="18"/>
      <c r="G193" s="18"/>
      <c r="H193" s="13" t="e">
        <f t="shared" si="102"/>
        <v>#DIV/0!</v>
      </c>
      <c r="I193" s="13" t="e">
        <f t="shared" si="68"/>
        <v>#DIV/0!</v>
      </c>
    </row>
    <row r="194" spans="1:14" ht="37.5" hidden="1">
      <c r="A194" s="170" t="s">
        <v>61</v>
      </c>
      <c r="B194" s="97" t="s">
        <v>149</v>
      </c>
      <c r="C194" s="97" t="s">
        <v>13</v>
      </c>
      <c r="D194" s="169">
        <v>225</v>
      </c>
      <c r="E194" s="18"/>
      <c r="F194" s="18"/>
      <c r="G194" s="18"/>
      <c r="H194" s="13" t="e">
        <f t="shared" si="102"/>
        <v>#DIV/0!</v>
      </c>
      <c r="I194" s="13"/>
    </row>
    <row r="195" spans="1:14" ht="37.5" hidden="1">
      <c r="A195" s="170" t="s">
        <v>61</v>
      </c>
      <c r="B195" s="97" t="s">
        <v>149</v>
      </c>
      <c r="C195" s="97" t="s">
        <v>13</v>
      </c>
      <c r="D195" s="169">
        <v>226</v>
      </c>
      <c r="E195" s="18"/>
      <c r="F195" s="18"/>
      <c r="G195" s="18"/>
      <c r="H195" s="13" t="e">
        <f t="shared" si="102"/>
        <v>#DIV/0!</v>
      </c>
      <c r="I195" s="13"/>
    </row>
    <row r="196" spans="1:14" s="38" customFormat="1" ht="18.75">
      <c r="A196" s="32" t="s">
        <v>32</v>
      </c>
      <c r="B196" s="33"/>
      <c r="C196" s="35"/>
      <c r="D196" s="40"/>
      <c r="E196" s="37">
        <f>E180+E192</f>
        <v>18131</v>
      </c>
      <c r="F196" s="37">
        <f>F180+F192</f>
        <v>16719.299999999996</v>
      </c>
      <c r="G196" s="37">
        <f>G180+G192</f>
        <v>11826.446799999998</v>
      </c>
      <c r="H196" s="37">
        <f t="shared" si="96"/>
        <v>65.227769014395221</v>
      </c>
      <c r="I196" s="37">
        <f t="shared" si="68"/>
        <v>70.735298726621338</v>
      </c>
      <c r="J196" s="39"/>
      <c r="K196" s="39"/>
      <c r="L196" s="39"/>
      <c r="M196" s="39"/>
    </row>
    <row r="197" spans="1:14" s="38" customFormat="1" ht="18.75">
      <c r="A197" s="41" t="s">
        <v>33</v>
      </c>
      <c r="B197" s="42"/>
      <c r="C197" s="43"/>
      <c r="D197" s="15"/>
      <c r="E197" s="16">
        <f>SUM(E198:E234)</f>
        <v>60874.500000000007</v>
      </c>
      <c r="F197" s="16">
        <f t="shared" ref="F197:G197" si="104">SUM(F198:F234)</f>
        <v>59848.000000000007</v>
      </c>
      <c r="G197" s="16">
        <f t="shared" si="104"/>
        <v>44264.591460000003</v>
      </c>
      <c r="H197" s="16">
        <f t="shared" si="96"/>
        <v>72.714505186900908</v>
      </c>
      <c r="I197" s="16">
        <f t="shared" si="68"/>
        <v>73.961688711402218</v>
      </c>
      <c r="J197" s="39"/>
      <c r="K197" s="39"/>
      <c r="L197" s="39"/>
      <c r="M197" s="39"/>
    </row>
    <row r="198" spans="1:14" s="38" customFormat="1" ht="27" customHeight="1">
      <c r="A198" s="205" t="s">
        <v>71</v>
      </c>
      <c r="B198" s="225" t="s">
        <v>66</v>
      </c>
      <c r="C198" s="95" t="s">
        <v>34</v>
      </c>
      <c r="D198" s="93">
        <v>211</v>
      </c>
      <c r="E198" s="13">
        <v>14187.9</v>
      </c>
      <c r="F198" s="85">
        <v>13642</v>
      </c>
      <c r="G198" s="85">
        <v>10196.66383</v>
      </c>
      <c r="H198" s="13">
        <f t="shared" ref="H198" si="105">G198/E198*100</f>
        <v>71.868732018128128</v>
      </c>
      <c r="I198" s="13">
        <f t="shared" ref="I198" si="106">G198/F198*100</f>
        <v>74.744640302008506</v>
      </c>
      <c r="J198" s="39"/>
      <c r="K198" s="39"/>
      <c r="L198" s="39"/>
      <c r="M198" s="39"/>
      <c r="N198" s="39"/>
    </row>
    <row r="199" spans="1:14" s="38" customFormat="1" ht="18.75">
      <c r="A199" s="208"/>
      <c r="B199" s="226"/>
      <c r="C199" s="95" t="s">
        <v>35</v>
      </c>
      <c r="D199" s="93">
        <v>266</v>
      </c>
      <c r="E199" s="13">
        <v>40</v>
      </c>
      <c r="F199" s="44">
        <v>1.2</v>
      </c>
      <c r="G199" s="44">
        <v>11.824020000000001</v>
      </c>
      <c r="H199" s="13">
        <f t="shared" ref="H199:H231" si="107">G199/E199*100</f>
        <v>29.560050000000004</v>
      </c>
      <c r="I199" s="13">
        <f t="shared" ref="I199:I234" si="108">G199/F199*100</f>
        <v>985.33500000000004</v>
      </c>
      <c r="J199" s="39"/>
      <c r="K199" s="39"/>
      <c r="L199" s="39"/>
      <c r="M199" s="39"/>
      <c r="N199" s="39"/>
    </row>
    <row r="200" spans="1:14" s="38" customFormat="1" ht="18.75">
      <c r="A200" s="208"/>
      <c r="B200" s="226"/>
      <c r="C200" s="95" t="s">
        <v>42</v>
      </c>
      <c r="D200" s="93">
        <v>213</v>
      </c>
      <c r="E200" s="13">
        <v>4339.5</v>
      </c>
      <c r="F200" s="44">
        <v>4138.6000000000004</v>
      </c>
      <c r="G200" s="44">
        <v>2910.0496899999998</v>
      </c>
      <c r="H200" s="13">
        <f t="shared" si="107"/>
        <v>67.059561931098045</v>
      </c>
      <c r="I200" s="13">
        <f t="shared" si="108"/>
        <v>70.31483327695355</v>
      </c>
      <c r="J200" s="39"/>
      <c r="K200" s="39"/>
      <c r="L200" s="39"/>
      <c r="M200" s="39"/>
      <c r="N200" s="39"/>
    </row>
    <row r="201" spans="1:14" s="38" customFormat="1" ht="18.75">
      <c r="A201" s="208"/>
      <c r="B201" s="226"/>
      <c r="C201" s="95" t="s">
        <v>13</v>
      </c>
      <c r="D201" s="93">
        <v>221</v>
      </c>
      <c r="E201" s="13">
        <v>45</v>
      </c>
      <c r="F201" s="44">
        <v>40.299999999999997</v>
      </c>
      <c r="G201" s="44">
        <v>27.381139999999998</v>
      </c>
      <c r="H201" s="13">
        <f t="shared" si="107"/>
        <v>60.846977777777781</v>
      </c>
      <c r="I201" s="13">
        <f t="shared" si="108"/>
        <v>67.943275434243176</v>
      </c>
      <c r="J201" s="39"/>
      <c r="K201" s="39"/>
      <c r="L201" s="39"/>
      <c r="M201" s="39"/>
      <c r="N201" s="39"/>
    </row>
    <row r="202" spans="1:14" s="38" customFormat="1" ht="18.75">
      <c r="A202" s="208"/>
      <c r="B202" s="226"/>
      <c r="C202" s="95" t="s">
        <v>13</v>
      </c>
      <c r="D202" s="93">
        <v>223</v>
      </c>
      <c r="E202" s="13">
        <v>757.6</v>
      </c>
      <c r="F202" s="85">
        <v>572.20000000000005</v>
      </c>
      <c r="G202" s="85">
        <v>516.29381999999998</v>
      </c>
      <c r="H202" s="13">
        <f>G202/E202*100</f>
        <v>68.148603484688479</v>
      </c>
      <c r="I202" s="13">
        <f t="shared" si="108"/>
        <v>90.229608528486537</v>
      </c>
      <c r="J202" s="39"/>
      <c r="K202" s="39"/>
      <c r="L202" s="39"/>
      <c r="M202" s="39"/>
      <c r="N202" s="39"/>
    </row>
    <row r="203" spans="1:14" s="38" customFormat="1" ht="18.75">
      <c r="A203" s="208"/>
      <c r="B203" s="226"/>
      <c r="C203" s="95" t="s">
        <v>13</v>
      </c>
      <c r="D203" s="93">
        <v>225</v>
      </c>
      <c r="E203" s="13">
        <v>373.8</v>
      </c>
      <c r="F203" s="85">
        <v>55.7</v>
      </c>
      <c r="G203" s="85">
        <v>175.59853000000001</v>
      </c>
      <c r="H203" s="13">
        <f>G203/E203*100</f>
        <v>46.976599785981811</v>
      </c>
      <c r="I203" s="13">
        <f t="shared" si="108"/>
        <v>315.25768402154398</v>
      </c>
      <c r="J203" s="39"/>
      <c r="K203" s="39"/>
      <c r="L203" s="39"/>
      <c r="M203" s="39"/>
      <c r="N203" s="39"/>
    </row>
    <row r="204" spans="1:14" s="38" customFormat="1" ht="18.75">
      <c r="A204" s="208"/>
      <c r="B204" s="226"/>
      <c r="C204" s="95" t="s">
        <v>13</v>
      </c>
      <c r="D204" s="93">
        <v>226</v>
      </c>
      <c r="E204" s="13">
        <v>592.5</v>
      </c>
      <c r="F204" s="85">
        <v>276</v>
      </c>
      <c r="G204" s="85">
        <v>291.85300000000001</v>
      </c>
      <c r="H204" s="13">
        <f t="shared" si="107"/>
        <v>49.257890295358649</v>
      </c>
      <c r="I204" s="13">
        <f t="shared" si="108"/>
        <v>105.74384057971015</v>
      </c>
      <c r="J204" s="39"/>
      <c r="K204" s="39"/>
      <c r="L204" s="39"/>
      <c r="M204" s="39"/>
      <c r="N204" s="39"/>
    </row>
    <row r="205" spans="1:14" s="38" customFormat="1" ht="18.75">
      <c r="A205" s="208"/>
      <c r="B205" s="226"/>
      <c r="C205" s="95" t="s">
        <v>13</v>
      </c>
      <c r="D205" s="93">
        <v>227</v>
      </c>
      <c r="E205" s="13">
        <v>36.700000000000003</v>
      </c>
      <c r="F205" s="85">
        <v>641.70000000000005</v>
      </c>
      <c r="G205" s="85">
        <v>32.6</v>
      </c>
      <c r="H205" s="13">
        <f t="shared" si="107"/>
        <v>88.828337874659397</v>
      </c>
      <c r="I205" s="13">
        <f t="shared" si="108"/>
        <v>5.080255571139161</v>
      </c>
      <c r="J205" s="39"/>
      <c r="K205" s="39"/>
      <c r="L205" s="39"/>
      <c r="M205" s="39"/>
      <c r="N205" s="39"/>
    </row>
    <row r="206" spans="1:14" s="38" customFormat="1" ht="18.75">
      <c r="A206" s="208"/>
      <c r="B206" s="226"/>
      <c r="C206" s="97" t="s">
        <v>13</v>
      </c>
      <c r="D206" s="98">
        <v>229</v>
      </c>
      <c r="E206" s="13">
        <v>56</v>
      </c>
      <c r="F206" s="85">
        <v>50</v>
      </c>
      <c r="G206" s="85">
        <v>0</v>
      </c>
      <c r="H206" s="13">
        <f t="shared" si="107"/>
        <v>0</v>
      </c>
      <c r="I206" s="13">
        <f t="shared" si="108"/>
        <v>0</v>
      </c>
      <c r="J206" s="39"/>
      <c r="K206" s="39"/>
      <c r="L206" s="39"/>
      <c r="M206" s="39"/>
      <c r="N206" s="39"/>
    </row>
    <row r="207" spans="1:14" s="38" customFormat="1" ht="18.75">
      <c r="A207" s="208"/>
      <c r="B207" s="226"/>
      <c r="C207" s="95" t="s">
        <v>13</v>
      </c>
      <c r="D207" s="93">
        <v>343</v>
      </c>
      <c r="E207" s="13">
        <v>1593</v>
      </c>
      <c r="F207" s="85">
        <v>2319.1999999999998</v>
      </c>
      <c r="G207" s="85">
        <v>1027.8844999999999</v>
      </c>
      <c r="H207" s="13">
        <f t="shared" si="107"/>
        <v>64.525078468298801</v>
      </c>
      <c r="I207" s="13">
        <f t="shared" si="108"/>
        <v>44.320649361848915</v>
      </c>
      <c r="J207" s="39"/>
      <c r="K207" s="39"/>
      <c r="L207" s="39"/>
      <c r="M207" s="39"/>
      <c r="N207" s="39"/>
    </row>
    <row r="208" spans="1:14" s="38" customFormat="1" ht="18.75">
      <c r="A208" s="208"/>
      <c r="B208" s="226"/>
      <c r="C208" s="97" t="s">
        <v>13</v>
      </c>
      <c r="D208" s="154">
        <v>344</v>
      </c>
      <c r="E208" s="13">
        <v>99.7</v>
      </c>
      <c r="F208" s="85"/>
      <c r="G208" s="85">
        <v>99.6</v>
      </c>
      <c r="H208" s="13">
        <f t="shared" si="107"/>
        <v>99.899699097291872</v>
      </c>
      <c r="I208" s="13"/>
      <c r="J208" s="39"/>
      <c r="K208" s="39"/>
      <c r="L208" s="39"/>
      <c r="M208" s="39"/>
      <c r="N208" s="39"/>
    </row>
    <row r="209" spans="1:14" s="38" customFormat="1" ht="18.75">
      <c r="A209" s="208"/>
      <c r="B209" s="226"/>
      <c r="C209" s="97" t="s">
        <v>13</v>
      </c>
      <c r="D209" s="130">
        <v>346</v>
      </c>
      <c r="E209" s="13">
        <v>381.4</v>
      </c>
      <c r="F209" s="85"/>
      <c r="G209" s="85">
        <v>274.19499000000002</v>
      </c>
      <c r="H209" s="13">
        <f t="shared" si="107"/>
        <v>71.891712113266919</v>
      </c>
      <c r="I209" s="13"/>
      <c r="J209" s="39"/>
      <c r="K209" s="39"/>
      <c r="L209" s="39"/>
      <c r="M209" s="39"/>
      <c r="N209" s="39"/>
    </row>
    <row r="210" spans="1:14" s="38" customFormat="1" ht="18.75">
      <c r="A210" s="208"/>
      <c r="B210" s="226"/>
      <c r="C210" s="95" t="s">
        <v>36</v>
      </c>
      <c r="D210" s="93">
        <v>291</v>
      </c>
      <c r="E210" s="13">
        <v>173.5</v>
      </c>
      <c r="F210" s="85">
        <v>184.6</v>
      </c>
      <c r="G210" s="85">
        <v>3.5270000000000001</v>
      </c>
      <c r="H210" s="13">
        <f t="shared" si="107"/>
        <v>2.0328530259365993</v>
      </c>
      <c r="I210" s="13">
        <f t="shared" si="108"/>
        <v>1.910617551462622</v>
      </c>
      <c r="J210" s="39"/>
      <c r="K210" s="39"/>
      <c r="L210" s="39"/>
      <c r="M210" s="39"/>
      <c r="N210" s="39"/>
    </row>
    <row r="211" spans="1:14" s="38" customFormat="1" ht="18.75">
      <c r="A211" s="208"/>
      <c r="B211" s="226"/>
      <c r="C211" s="95" t="s">
        <v>37</v>
      </c>
      <c r="D211" s="93">
        <v>291</v>
      </c>
      <c r="E211" s="13">
        <v>81.599999999999994</v>
      </c>
      <c r="F211" s="85">
        <v>72.900000000000006</v>
      </c>
      <c r="G211" s="85">
        <v>48.99</v>
      </c>
      <c r="H211" s="13">
        <f t="shared" si="107"/>
        <v>60.036764705882362</v>
      </c>
      <c r="I211" s="13">
        <f t="shared" si="108"/>
        <v>67.201646090534979</v>
      </c>
      <c r="J211" s="39"/>
      <c r="K211" s="39"/>
      <c r="L211" s="39"/>
      <c r="M211" s="39"/>
      <c r="N211" s="39"/>
    </row>
    <row r="212" spans="1:14" s="38" customFormat="1" ht="18.75">
      <c r="A212" s="209"/>
      <c r="B212" s="227"/>
      <c r="C212" s="97" t="s">
        <v>114</v>
      </c>
      <c r="D212" s="98">
        <v>291</v>
      </c>
      <c r="E212" s="13">
        <v>26</v>
      </c>
      <c r="F212" s="85">
        <v>100</v>
      </c>
      <c r="G212" s="85">
        <v>0</v>
      </c>
      <c r="H212" s="13">
        <f t="shared" si="107"/>
        <v>0</v>
      </c>
      <c r="I212" s="13">
        <f t="shared" si="108"/>
        <v>0</v>
      </c>
      <c r="J212" s="39"/>
      <c r="K212" s="39"/>
      <c r="L212" s="39"/>
      <c r="M212" s="39"/>
      <c r="N212" s="39"/>
    </row>
    <row r="213" spans="1:14" s="38" customFormat="1" ht="24" customHeight="1">
      <c r="A213" s="270" t="s">
        <v>56</v>
      </c>
      <c r="B213" s="225" t="s">
        <v>152</v>
      </c>
      <c r="C213" s="268" t="s">
        <v>13</v>
      </c>
      <c r="D213" s="154">
        <v>226</v>
      </c>
      <c r="E213" s="13">
        <v>9.1999999999999993</v>
      </c>
      <c r="F213" s="85"/>
      <c r="G213" s="85">
        <v>9.1203199999999995</v>
      </c>
      <c r="H213" s="13">
        <f t="shared" si="107"/>
        <v>99.133913043478259</v>
      </c>
      <c r="I213" s="13"/>
      <c r="J213" s="39"/>
      <c r="K213" s="39"/>
      <c r="L213" s="39"/>
      <c r="M213" s="39"/>
      <c r="N213" s="39"/>
    </row>
    <row r="214" spans="1:14" s="38" customFormat="1" ht="24" customHeight="1">
      <c r="A214" s="271"/>
      <c r="B214" s="227"/>
      <c r="C214" s="269"/>
      <c r="D214" s="154">
        <v>229</v>
      </c>
      <c r="E214" s="13">
        <v>55.7</v>
      </c>
      <c r="F214" s="85"/>
      <c r="G214" s="85">
        <v>55.658439999999999</v>
      </c>
      <c r="H214" s="13">
        <f t="shared" si="107"/>
        <v>99.925385996409332</v>
      </c>
      <c r="I214" s="13"/>
      <c r="J214" s="39"/>
      <c r="K214" s="39"/>
      <c r="L214" s="39"/>
      <c r="M214" s="39"/>
      <c r="N214" s="39"/>
    </row>
    <row r="215" spans="1:14" s="38" customFormat="1" ht="56.25">
      <c r="A215" s="87" t="s">
        <v>72</v>
      </c>
      <c r="B215" s="27" t="s">
        <v>67</v>
      </c>
      <c r="C215" s="95" t="s">
        <v>44</v>
      </c>
      <c r="D215" s="93">
        <v>244</v>
      </c>
      <c r="E215" s="13">
        <v>1100</v>
      </c>
      <c r="F215" s="85">
        <v>636.70000000000005</v>
      </c>
      <c r="G215" s="85">
        <v>320.72327000000001</v>
      </c>
      <c r="H215" s="13">
        <f t="shared" ref="H215" si="109">G215/E215*100</f>
        <v>29.15666090909091</v>
      </c>
      <c r="I215" s="13">
        <f t="shared" ref="I215" si="110">G215/F215*100</f>
        <v>50.372745405999687</v>
      </c>
      <c r="J215" s="39"/>
      <c r="K215" s="39"/>
      <c r="L215" s="39"/>
      <c r="M215" s="39"/>
      <c r="N215" s="39"/>
    </row>
    <row r="216" spans="1:14" s="38" customFormat="1" ht="18.75" hidden="1">
      <c r="A216" s="219" t="s">
        <v>69</v>
      </c>
      <c r="B216" s="228" t="s">
        <v>68</v>
      </c>
      <c r="C216" s="95" t="s">
        <v>34</v>
      </c>
      <c r="D216" s="93">
        <v>211</v>
      </c>
      <c r="E216" s="13"/>
      <c r="F216" s="85">
        <v>567.9</v>
      </c>
      <c r="G216" s="85"/>
      <c r="H216" s="13"/>
      <c r="I216" s="13">
        <f t="shared" si="108"/>
        <v>0</v>
      </c>
      <c r="J216" s="39"/>
      <c r="K216" s="39"/>
      <c r="L216" s="39"/>
      <c r="M216" s="39"/>
      <c r="N216" s="39"/>
    </row>
    <row r="217" spans="1:14" s="38" customFormat="1" ht="18.75" hidden="1">
      <c r="A217" s="220"/>
      <c r="B217" s="228"/>
      <c r="C217" s="95" t="s">
        <v>42</v>
      </c>
      <c r="D217" s="93">
        <v>213</v>
      </c>
      <c r="E217" s="13"/>
      <c r="F217" s="44">
        <v>177.2</v>
      </c>
      <c r="G217" s="44"/>
      <c r="H217" s="13"/>
      <c r="I217" s="13">
        <f t="shared" ref="I217" si="111">G217/F217*100</f>
        <v>0</v>
      </c>
      <c r="J217" s="39"/>
      <c r="K217" s="39"/>
      <c r="L217" s="39"/>
      <c r="M217" s="39"/>
      <c r="N217" s="39"/>
    </row>
    <row r="218" spans="1:14" s="38" customFormat="1" ht="18.75" hidden="1">
      <c r="A218" s="220"/>
      <c r="B218" s="228" t="s">
        <v>115</v>
      </c>
      <c r="C218" s="95" t="s">
        <v>34</v>
      </c>
      <c r="D218" s="93">
        <v>211</v>
      </c>
      <c r="E218" s="13"/>
      <c r="F218" s="44">
        <v>29.9</v>
      </c>
      <c r="G218" s="44"/>
      <c r="H218" s="13"/>
      <c r="I218" s="13">
        <f t="shared" si="108"/>
        <v>0</v>
      </c>
      <c r="J218" s="39"/>
      <c r="K218" s="39"/>
      <c r="L218" s="39"/>
      <c r="M218" s="39"/>
      <c r="N218" s="39"/>
    </row>
    <row r="219" spans="1:14" s="38" customFormat="1" ht="18.75" hidden="1">
      <c r="A219" s="220"/>
      <c r="B219" s="228"/>
      <c r="C219" s="95" t="s">
        <v>42</v>
      </c>
      <c r="D219" s="93">
        <v>213</v>
      </c>
      <c r="E219" s="13"/>
      <c r="F219" s="44">
        <v>9.3000000000000007</v>
      </c>
      <c r="G219" s="44"/>
      <c r="H219" s="13"/>
      <c r="I219" s="13">
        <f t="shared" si="108"/>
        <v>0</v>
      </c>
      <c r="J219" s="39"/>
      <c r="K219" s="39"/>
      <c r="L219" s="39"/>
      <c r="M219" s="39"/>
      <c r="N219" s="39"/>
    </row>
    <row r="220" spans="1:14" s="38" customFormat="1" ht="18.75">
      <c r="A220" s="219" t="s">
        <v>38</v>
      </c>
      <c r="B220" s="204">
        <v>3040002020</v>
      </c>
      <c r="C220" s="95" t="s">
        <v>39</v>
      </c>
      <c r="D220" s="93">
        <v>211</v>
      </c>
      <c r="E220" s="13">
        <v>26669.9</v>
      </c>
      <c r="F220" s="44">
        <v>26599.3</v>
      </c>
      <c r="G220" s="44">
        <v>20890.944820000001</v>
      </c>
      <c r="H220" s="13">
        <f t="shared" si="107"/>
        <v>78.33154537512327</v>
      </c>
      <c r="I220" s="13">
        <f t="shared" si="108"/>
        <v>78.539453369073627</v>
      </c>
      <c r="J220" s="39"/>
      <c r="K220" s="39"/>
      <c r="L220" s="39"/>
      <c r="M220" s="39"/>
      <c r="N220" s="39"/>
    </row>
    <row r="221" spans="1:14" s="38" customFormat="1" ht="18.75">
      <c r="A221" s="219"/>
      <c r="B221" s="204"/>
      <c r="C221" s="97" t="s">
        <v>39</v>
      </c>
      <c r="D221" s="130">
        <v>266</v>
      </c>
      <c r="E221" s="13">
        <v>195.8</v>
      </c>
      <c r="F221" s="44"/>
      <c r="G221" s="44">
        <v>93.106560000000002</v>
      </c>
      <c r="H221" s="13">
        <f t="shared" si="107"/>
        <v>47.551869254341163</v>
      </c>
      <c r="I221" s="13"/>
      <c r="J221" s="39"/>
      <c r="K221" s="39"/>
      <c r="L221" s="39"/>
      <c r="M221" s="39"/>
      <c r="N221" s="39"/>
    </row>
    <row r="222" spans="1:14" s="38" customFormat="1" ht="18.75">
      <c r="A222" s="220"/>
      <c r="B222" s="224"/>
      <c r="C222" s="95" t="s">
        <v>40</v>
      </c>
      <c r="D222" s="93">
        <v>212</v>
      </c>
      <c r="E222" s="13">
        <v>8.4</v>
      </c>
      <c r="F222" s="44">
        <v>27.2</v>
      </c>
      <c r="G222" s="44">
        <v>4.2</v>
      </c>
      <c r="H222" s="13">
        <f t="shared" si="107"/>
        <v>50</v>
      </c>
      <c r="I222" s="13">
        <f t="shared" si="108"/>
        <v>15.441176470588236</v>
      </c>
      <c r="J222" s="39"/>
      <c r="K222" s="39"/>
      <c r="L222" s="39"/>
      <c r="M222" s="39"/>
      <c r="N222" s="39"/>
    </row>
    <row r="223" spans="1:14" s="38" customFormat="1" ht="18.75">
      <c r="A223" s="220"/>
      <c r="B223" s="224"/>
      <c r="C223" s="97" t="s">
        <v>40</v>
      </c>
      <c r="D223" s="130">
        <v>266</v>
      </c>
      <c r="E223" s="13">
        <v>54.8</v>
      </c>
      <c r="F223" s="44"/>
      <c r="G223" s="44">
        <v>32.799999999999997</v>
      </c>
      <c r="H223" s="13">
        <f t="shared" si="107"/>
        <v>59.85401459854014</v>
      </c>
      <c r="I223" s="13"/>
      <c r="J223" s="39"/>
      <c r="K223" s="39"/>
      <c r="L223" s="39"/>
      <c r="M223" s="39"/>
      <c r="N223" s="39"/>
    </row>
    <row r="224" spans="1:14" s="38" customFormat="1" ht="18.75">
      <c r="A224" s="220"/>
      <c r="B224" s="224"/>
      <c r="C224" s="95" t="s">
        <v>43</v>
      </c>
      <c r="D224" s="93">
        <v>213</v>
      </c>
      <c r="E224" s="13">
        <v>8114.7</v>
      </c>
      <c r="F224" s="44">
        <v>8044.8</v>
      </c>
      <c r="G224" s="44">
        <v>6173.31304</v>
      </c>
      <c r="H224" s="13">
        <f t="shared" si="107"/>
        <v>76.075677967146049</v>
      </c>
      <c r="I224" s="13">
        <f t="shared" si="108"/>
        <v>76.736687549721566</v>
      </c>
      <c r="J224" s="39"/>
      <c r="K224" s="39"/>
      <c r="L224" s="39"/>
      <c r="M224" s="39"/>
      <c r="N224" s="39"/>
    </row>
    <row r="225" spans="1:14" s="38" customFormat="1" ht="18.75">
      <c r="A225" s="220"/>
      <c r="B225" s="224"/>
      <c r="C225" s="95" t="s">
        <v>13</v>
      </c>
      <c r="D225" s="93">
        <v>221</v>
      </c>
      <c r="E225" s="13">
        <v>410</v>
      </c>
      <c r="F225" s="44">
        <v>331.1</v>
      </c>
      <c r="G225" s="44">
        <v>132.69252</v>
      </c>
      <c r="H225" s="13">
        <f t="shared" si="107"/>
        <v>32.364029268292683</v>
      </c>
      <c r="I225" s="13">
        <f t="shared" si="108"/>
        <v>40.076266988825125</v>
      </c>
      <c r="J225" s="39"/>
      <c r="K225" s="39"/>
      <c r="L225" s="39"/>
      <c r="M225" s="39"/>
      <c r="N225" s="39"/>
    </row>
    <row r="226" spans="1:14" s="38" customFormat="1" ht="18.75">
      <c r="A226" s="220"/>
      <c r="B226" s="224"/>
      <c r="C226" s="95" t="s">
        <v>13</v>
      </c>
      <c r="D226" s="93">
        <v>225</v>
      </c>
      <c r="E226" s="13">
        <v>376</v>
      </c>
      <c r="F226" s="44">
        <v>334.9</v>
      </c>
      <c r="G226" s="44">
        <v>238.56456</v>
      </c>
      <c r="H226" s="13">
        <f t="shared" si="107"/>
        <v>63.448021276595746</v>
      </c>
      <c r="I226" s="13">
        <f t="shared" si="108"/>
        <v>71.234565541952819</v>
      </c>
      <c r="J226" s="39"/>
      <c r="K226" s="39"/>
      <c r="L226" s="39"/>
      <c r="M226" s="39"/>
      <c r="N226" s="39"/>
    </row>
    <row r="227" spans="1:14" s="38" customFormat="1" ht="18.75">
      <c r="A227" s="220"/>
      <c r="B227" s="224"/>
      <c r="C227" s="95" t="s">
        <v>13</v>
      </c>
      <c r="D227" s="93">
        <v>226</v>
      </c>
      <c r="E227" s="13">
        <v>536</v>
      </c>
      <c r="F227" s="44">
        <v>430.2</v>
      </c>
      <c r="G227" s="44">
        <v>260.97000000000003</v>
      </c>
      <c r="H227" s="13">
        <f t="shared" si="107"/>
        <v>48.688432835820898</v>
      </c>
      <c r="I227" s="13">
        <f t="shared" si="108"/>
        <v>60.662482566248265</v>
      </c>
      <c r="J227" s="39"/>
      <c r="K227" s="39"/>
      <c r="L227" s="39"/>
      <c r="M227" s="39"/>
      <c r="N227" s="39"/>
    </row>
    <row r="228" spans="1:14" s="38" customFormat="1" ht="18.75">
      <c r="A228" s="220"/>
      <c r="B228" s="224"/>
      <c r="C228" s="97" t="s">
        <v>13</v>
      </c>
      <c r="D228" s="154">
        <v>228</v>
      </c>
      <c r="E228" s="13">
        <v>19</v>
      </c>
      <c r="F228" s="44"/>
      <c r="G228" s="44">
        <v>18.600000000000001</v>
      </c>
      <c r="H228" s="13">
        <f t="shared" si="107"/>
        <v>97.894736842105274</v>
      </c>
      <c r="I228" s="13"/>
      <c r="J228" s="39"/>
      <c r="K228" s="39"/>
      <c r="L228" s="39"/>
      <c r="M228" s="39"/>
      <c r="N228" s="39"/>
    </row>
    <row r="229" spans="1:14" s="38" customFormat="1" ht="18.75">
      <c r="A229" s="220"/>
      <c r="B229" s="224"/>
      <c r="C229" s="95" t="s">
        <v>13</v>
      </c>
      <c r="D229" s="93">
        <v>310</v>
      </c>
      <c r="E229" s="13">
        <v>222.8</v>
      </c>
      <c r="F229" s="44">
        <v>173</v>
      </c>
      <c r="G229" s="44">
        <v>189.3</v>
      </c>
      <c r="H229" s="13">
        <f t="shared" si="107"/>
        <v>84.964093357271096</v>
      </c>
      <c r="I229" s="13">
        <f t="shared" si="108"/>
        <v>109.42196531791907</v>
      </c>
      <c r="J229" s="39"/>
      <c r="K229" s="39"/>
      <c r="L229" s="39"/>
      <c r="M229" s="39"/>
      <c r="N229" s="39"/>
    </row>
    <row r="230" spans="1:14" s="38" customFormat="1" ht="18.75">
      <c r="A230" s="220"/>
      <c r="B230" s="224"/>
      <c r="C230" s="95" t="s">
        <v>13</v>
      </c>
      <c r="D230" s="93">
        <v>346</v>
      </c>
      <c r="E230" s="13">
        <v>310</v>
      </c>
      <c r="F230" s="44">
        <v>350.8</v>
      </c>
      <c r="G230" s="44">
        <v>226.08541</v>
      </c>
      <c r="H230" s="13">
        <f t="shared" si="107"/>
        <v>72.93077741935484</v>
      </c>
      <c r="I230" s="13">
        <f t="shared" si="108"/>
        <v>64.448520524515388</v>
      </c>
      <c r="J230" s="39"/>
      <c r="K230" s="39"/>
      <c r="L230" s="39"/>
      <c r="M230" s="39"/>
      <c r="N230" s="39"/>
    </row>
    <row r="231" spans="1:14" s="38" customFormat="1" ht="18.75">
      <c r="A231" s="220"/>
      <c r="B231" s="224"/>
      <c r="C231" s="97" t="s">
        <v>13</v>
      </c>
      <c r="D231" s="130">
        <v>349</v>
      </c>
      <c r="E231" s="13">
        <v>2</v>
      </c>
      <c r="F231" s="44"/>
      <c r="G231" s="44">
        <v>2</v>
      </c>
      <c r="H231" s="13">
        <f t="shared" si="107"/>
        <v>100</v>
      </c>
      <c r="I231" s="13"/>
      <c r="J231" s="39"/>
      <c r="K231" s="39"/>
      <c r="L231" s="39"/>
      <c r="M231" s="39"/>
      <c r="N231" s="39"/>
    </row>
    <row r="232" spans="1:14" s="38" customFormat="1" ht="18.75">
      <c r="A232" s="220"/>
      <c r="B232" s="224"/>
      <c r="C232" s="95" t="s">
        <v>36</v>
      </c>
      <c r="D232" s="93">
        <v>291</v>
      </c>
      <c r="E232" s="13">
        <v>2</v>
      </c>
      <c r="F232" s="44">
        <v>0.2</v>
      </c>
      <c r="G232" s="44">
        <v>5.1999999999999998E-2</v>
      </c>
      <c r="H232" s="13">
        <f t="shared" ref="H232" si="112">G232/E232*100</f>
        <v>2.6</v>
      </c>
      <c r="I232" s="13">
        <f t="shared" ref="I232" si="113">G232/F232*100</f>
        <v>25.999999999999996</v>
      </c>
      <c r="J232" s="39"/>
      <c r="K232" s="39"/>
      <c r="L232" s="39"/>
      <c r="M232" s="39"/>
      <c r="N232" s="39"/>
    </row>
    <row r="233" spans="1:14" s="38" customFormat="1" ht="18.75">
      <c r="A233" s="220"/>
      <c r="B233" s="224"/>
      <c r="C233" s="95" t="s">
        <v>114</v>
      </c>
      <c r="D233" s="93">
        <v>292</v>
      </c>
      <c r="E233" s="13">
        <v>4</v>
      </c>
      <c r="F233" s="44">
        <v>2.1</v>
      </c>
      <c r="G233" s="44">
        <v>0</v>
      </c>
      <c r="H233" s="13">
        <f t="shared" ref="H233" si="114">G233/E233*100</f>
        <v>0</v>
      </c>
      <c r="I233" s="13">
        <f t="shared" ref="I233" si="115">G233/F233*100</f>
        <v>0</v>
      </c>
      <c r="J233" s="39"/>
      <c r="K233" s="39"/>
      <c r="L233" s="39"/>
      <c r="M233" s="39"/>
      <c r="N233" s="39"/>
    </row>
    <row r="234" spans="1:14" s="38" customFormat="1" ht="37.5" hidden="1">
      <c r="A234" s="87" t="s">
        <v>56</v>
      </c>
      <c r="B234" s="86" t="s">
        <v>70</v>
      </c>
      <c r="C234" s="95" t="s">
        <v>13</v>
      </c>
      <c r="D234" s="93">
        <v>224</v>
      </c>
      <c r="E234" s="13"/>
      <c r="F234" s="44">
        <v>39</v>
      </c>
      <c r="G234" s="44"/>
      <c r="H234" s="13"/>
      <c r="I234" s="13">
        <f t="shared" si="108"/>
        <v>0</v>
      </c>
      <c r="J234" s="39"/>
      <c r="K234" s="39"/>
      <c r="L234" s="39"/>
      <c r="M234" s="39"/>
      <c r="N234" s="39"/>
    </row>
    <row r="235" spans="1:14" ht="108" customHeight="1">
      <c r="A235" s="217" t="s">
        <v>113</v>
      </c>
      <c r="B235" s="217"/>
      <c r="C235" s="217"/>
      <c r="D235" s="217"/>
      <c r="E235" s="45"/>
      <c r="F235" s="46"/>
      <c r="G235" s="45"/>
      <c r="H235" s="47" t="s">
        <v>41</v>
      </c>
      <c r="I235" s="47" t="s">
        <v>41</v>
      </c>
      <c r="N235" s="1"/>
    </row>
    <row r="236" spans="1:14" ht="18.75">
      <c r="A236" s="218"/>
      <c r="B236" s="218"/>
      <c r="C236" s="4"/>
      <c r="D236" s="4"/>
      <c r="E236" s="4"/>
      <c r="F236" s="4"/>
      <c r="G236" s="2"/>
      <c r="H236" s="4"/>
      <c r="I236" s="4"/>
      <c r="N236" s="1"/>
    </row>
    <row r="237" spans="1:14">
      <c r="A237" s="48"/>
      <c r="B237" s="48"/>
      <c r="C237" s="48"/>
      <c r="D237" s="48"/>
      <c r="E237" s="48"/>
      <c r="F237" s="48"/>
      <c r="G237" s="48"/>
      <c r="H237" s="48"/>
      <c r="N237" s="1"/>
    </row>
    <row r="238" spans="1:14">
      <c r="A238" s="48"/>
      <c r="B238" s="48"/>
      <c r="C238" s="48"/>
      <c r="D238" s="48"/>
      <c r="E238" s="48"/>
      <c r="F238" s="48"/>
      <c r="G238" s="48"/>
      <c r="H238" s="48"/>
      <c r="N238" s="1"/>
    </row>
    <row r="239" spans="1:14">
      <c r="A239" s="48"/>
      <c r="B239" s="48"/>
      <c r="C239" s="48"/>
      <c r="D239" s="48"/>
      <c r="E239" s="48"/>
      <c r="F239" s="48"/>
      <c r="G239" s="48"/>
      <c r="H239" s="48"/>
      <c r="N239" s="1"/>
    </row>
    <row r="240" spans="1:14">
      <c r="A240" s="48"/>
      <c r="B240" s="48"/>
      <c r="C240" s="48"/>
      <c r="D240" s="48"/>
      <c r="E240" s="48"/>
      <c r="F240" s="48"/>
      <c r="G240" s="48"/>
      <c r="H240" s="48"/>
      <c r="N240" s="1"/>
    </row>
    <row r="241" spans="1:14">
      <c r="A241" s="48"/>
      <c r="B241" s="48"/>
      <c r="C241" s="48"/>
      <c r="D241" s="48"/>
      <c r="E241" s="48"/>
      <c r="F241" s="48"/>
      <c r="G241" s="48"/>
      <c r="H241" s="48"/>
      <c r="N241" s="1"/>
    </row>
    <row r="242" spans="1:14">
      <c r="A242" s="48"/>
      <c r="B242" s="48"/>
      <c r="C242" s="48"/>
      <c r="D242" s="48"/>
      <c r="E242" s="48"/>
      <c r="F242" s="48"/>
      <c r="G242" s="48"/>
      <c r="H242" s="48"/>
      <c r="N242" s="1"/>
    </row>
    <row r="243" spans="1:14">
      <c r="A243" s="48"/>
      <c r="B243" s="48"/>
      <c r="C243" s="48"/>
      <c r="D243" s="48"/>
      <c r="E243" s="48"/>
      <c r="F243" s="48"/>
      <c r="G243" s="48"/>
      <c r="H243" s="48"/>
      <c r="N243" s="1"/>
    </row>
    <row r="244" spans="1:14">
      <c r="A244" s="48"/>
      <c r="B244" s="48"/>
      <c r="C244" s="48"/>
      <c r="D244" s="48"/>
      <c r="E244" s="48"/>
      <c r="F244" s="48"/>
      <c r="G244" s="48"/>
      <c r="H244" s="48"/>
      <c r="N244" s="1"/>
    </row>
    <row r="245" spans="1:14">
      <c r="A245" s="48"/>
      <c r="B245" s="48"/>
      <c r="C245" s="48"/>
      <c r="D245" s="48"/>
      <c r="E245" s="48"/>
      <c r="F245" s="48"/>
      <c r="G245" s="48"/>
      <c r="H245" s="48"/>
      <c r="N245" s="1"/>
    </row>
    <row r="246" spans="1:14">
      <c r="A246" s="48"/>
      <c r="B246" s="48"/>
      <c r="C246" s="48"/>
      <c r="D246" s="48"/>
      <c r="E246" s="48"/>
      <c r="F246" s="48"/>
      <c r="G246" s="48"/>
      <c r="H246" s="48"/>
      <c r="N246" s="1"/>
    </row>
    <row r="247" spans="1:14">
      <c r="A247" s="48"/>
      <c r="B247" s="48"/>
      <c r="C247" s="48"/>
      <c r="D247" s="48"/>
      <c r="E247" s="48"/>
      <c r="F247" s="48"/>
      <c r="G247" s="48"/>
      <c r="H247" s="48"/>
      <c r="N247" s="1"/>
    </row>
    <row r="248" spans="1:14">
      <c r="A248" s="48"/>
      <c r="B248" s="48"/>
      <c r="C248" s="48"/>
      <c r="D248" s="48"/>
      <c r="E248" s="48"/>
      <c r="F248" s="48"/>
      <c r="G248" s="48"/>
      <c r="H248" s="48"/>
      <c r="N248" s="1"/>
    </row>
    <row r="249" spans="1:14">
      <c r="A249" s="48"/>
      <c r="B249" s="48"/>
      <c r="C249" s="48"/>
      <c r="D249" s="48"/>
      <c r="E249" s="48"/>
      <c r="F249" s="48"/>
      <c r="G249" s="48"/>
      <c r="H249" s="48"/>
      <c r="N249" s="1"/>
    </row>
    <row r="250" spans="1:14">
      <c r="A250" s="48"/>
      <c r="B250" s="48"/>
      <c r="C250" s="48"/>
      <c r="D250" s="48"/>
      <c r="E250" s="48"/>
      <c r="F250" s="48"/>
      <c r="G250" s="48"/>
      <c r="H250" s="48"/>
      <c r="N250" s="1"/>
    </row>
    <row r="251" spans="1:14">
      <c r="A251" s="48"/>
      <c r="B251" s="48"/>
      <c r="C251" s="48"/>
      <c r="D251" s="48"/>
      <c r="E251" s="48"/>
      <c r="F251" s="48"/>
      <c r="G251" s="48"/>
      <c r="H251" s="48"/>
      <c r="N251" s="1"/>
    </row>
    <row r="252" spans="1:14">
      <c r="A252" s="48"/>
      <c r="B252" s="48"/>
      <c r="C252" s="48"/>
      <c r="D252" s="48"/>
      <c r="E252" s="48"/>
      <c r="F252" s="48"/>
      <c r="G252" s="48"/>
      <c r="H252" s="48"/>
      <c r="N252" s="1"/>
    </row>
    <row r="253" spans="1:14">
      <c r="A253" s="48"/>
      <c r="B253" s="48"/>
      <c r="C253" s="48"/>
      <c r="D253" s="48"/>
      <c r="E253" s="48"/>
      <c r="F253" s="48"/>
      <c r="G253" s="48"/>
      <c r="H253" s="48"/>
      <c r="N253" s="1"/>
    </row>
    <row r="254" spans="1:14">
      <c r="A254" s="48"/>
      <c r="B254" s="48"/>
      <c r="C254" s="48"/>
      <c r="D254" s="48"/>
      <c r="E254" s="48"/>
      <c r="F254" s="48"/>
      <c r="G254" s="48"/>
      <c r="H254" s="48"/>
      <c r="N254" s="1"/>
    </row>
    <row r="255" spans="1:14">
      <c r="A255" s="48"/>
      <c r="B255" s="48"/>
      <c r="C255" s="48"/>
      <c r="D255" s="48"/>
      <c r="E255" s="48"/>
      <c r="F255" s="48"/>
      <c r="G255" s="48"/>
      <c r="H255" s="48"/>
      <c r="N255" s="1"/>
    </row>
    <row r="256" spans="1:14">
      <c r="A256" s="48"/>
      <c r="B256" s="48"/>
      <c r="C256" s="48"/>
      <c r="D256" s="48"/>
      <c r="E256" s="48"/>
      <c r="F256" s="48"/>
      <c r="G256" s="48"/>
      <c r="H256" s="48"/>
      <c r="N256" s="1"/>
    </row>
    <row r="257" spans="1:14">
      <c r="A257" s="48"/>
      <c r="B257" s="48"/>
      <c r="C257" s="48"/>
      <c r="D257" s="48"/>
      <c r="E257" s="48"/>
      <c r="F257" s="48"/>
      <c r="G257" s="48"/>
      <c r="H257" s="48"/>
      <c r="N257" s="1"/>
    </row>
    <row r="258" spans="1:14">
      <c r="A258" s="48"/>
      <c r="B258" s="48"/>
      <c r="C258" s="48"/>
      <c r="D258" s="48"/>
      <c r="E258" s="48"/>
      <c r="F258" s="48"/>
      <c r="G258" s="48"/>
      <c r="H258" s="48"/>
      <c r="N258" s="1"/>
    </row>
    <row r="259" spans="1:14">
      <c r="A259" s="48"/>
      <c r="B259" s="48"/>
      <c r="C259" s="48"/>
      <c r="D259" s="48"/>
      <c r="E259" s="48"/>
      <c r="F259" s="48"/>
      <c r="G259" s="48"/>
      <c r="H259" s="48"/>
      <c r="N259" s="1"/>
    </row>
    <row r="260" spans="1:14">
      <c r="A260" s="48"/>
      <c r="B260" s="48"/>
      <c r="C260" s="48"/>
      <c r="D260" s="48"/>
      <c r="E260" s="48"/>
      <c r="F260" s="48"/>
      <c r="G260" s="48"/>
      <c r="H260" s="48"/>
      <c r="N260" s="1"/>
    </row>
    <row r="261" spans="1:14">
      <c r="A261" s="48"/>
      <c r="B261" s="48"/>
      <c r="C261" s="48"/>
      <c r="D261" s="48"/>
      <c r="E261" s="48"/>
      <c r="F261" s="48"/>
      <c r="G261" s="48"/>
      <c r="H261" s="48"/>
      <c r="N261" s="1"/>
    </row>
    <row r="262" spans="1:14">
      <c r="A262" s="48"/>
      <c r="B262" s="48"/>
      <c r="C262" s="48"/>
      <c r="D262" s="48"/>
      <c r="E262" s="48"/>
      <c r="F262" s="48"/>
      <c r="G262" s="48"/>
      <c r="H262" s="48"/>
      <c r="N262" s="1"/>
    </row>
    <row r="263" spans="1:14">
      <c r="A263" s="48"/>
      <c r="B263" s="48"/>
      <c r="C263" s="48"/>
      <c r="D263" s="48"/>
      <c r="E263" s="48"/>
      <c r="F263" s="48"/>
      <c r="G263" s="48"/>
      <c r="H263" s="48"/>
      <c r="N263" s="1"/>
    </row>
    <row r="264" spans="1:14">
      <c r="A264" s="48"/>
      <c r="B264" s="48"/>
      <c r="C264" s="48"/>
      <c r="D264" s="48"/>
      <c r="E264" s="48"/>
      <c r="F264" s="48"/>
      <c r="G264" s="48"/>
      <c r="H264" s="48"/>
      <c r="N264" s="1"/>
    </row>
    <row r="265" spans="1:14">
      <c r="A265" s="48"/>
      <c r="B265" s="48"/>
      <c r="C265" s="48"/>
      <c r="D265" s="48"/>
      <c r="E265" s="48"/>
      <c r="F265" s="48"/>
      <c r="G265" s="48"/>
      <c r="H265" s="48"/>
      <c r="N265" s="1"/>
    </row>
    <row r="266" spans="1:14">
      <c r="A266" s="48"/>
      <c r="B266" s="48"/>
      <c r="C266" s="48"/>
      <c r="D266" s="48"/>
      <c r="E266" s="48"/>
      <c r="F266" s="48"/>
      <c r="G266" s="48"/>
      <c r="H266" s="48"/>
      <c r="N266" s="1"/>
    </row>
    <row r="267" spans="1:14">
      <c r="A267" s="48"/>
      <c r="B267" s="48"/>
      <c r="C267" s="48"/>
      <c r="D267" s="48"/>
      <c r="E267" s="48"/>
      <c r="F267" s="48"/>
      <c r="G267" s="48"/>
      <c r="H267" s="48"/>
      <c r="N267" s="1"/>
    </row>
    <row r="268" spans="1:14">
      <c r="A268" s="48"/>
      <c r="B268" s="48"/>
      <c r="C268" s="48"/>
      <c r="D268" s="48"/>
      <c r="E268" s="48"/>
      <c r="F268" s="48"/>
      <c r="G268" s="48"/>
      <c r="H268" s="48"/>
      <c r="N268" s="1"/>
    </row>
    <row r="269" spans="1:14">
      <c r="A269" s="48"/>
      <c r="B269" s="48"/>
      <c r="C269" s="48"/>
      <c r="D269" s="48"/>
      <c r="E269" s="48"/>
      <c r="F269" s="48"/>
      <c r="G269" s="48"/>
      <c r="H269" s="48"/>
      <c r="N269" s="1"/>
    </row>
    <row r="270" spans="1:14">
      <c r="A270" s="48"/>
      <c r="B270" s="48"/>
      <c r="C270" s="48"/>
      <c r="D270" s="48"/>
      <c r="E270" s="48"/>
      <c r="F270" s="48"/>
      <c r="G270" s="48"/>
      <c r="H270" s="48"/>
      <c r="N270" s="1"/>
    </row>
    <row r="271" spans="1:14">
      <c r="A271" s="48"/>
      <c r="B271" s="48"/>
      <c r="C271" s="48"/>
      <c r="D271" s="48"/>
      <c r="E271" s="48"/>
      <c r="F271" s="48"/>
      <c r="G271" s="48"/>
      <c r="H271" s="48"/>
      <c r="N271" s="1"/>
    </row>
    <row r="272" spans="1:14">
      <c r="A272" s="48"/>
      <c r="B272" s="48"/>
      <c r="C272" s="48"/>
      <c r="D272" s="48"/>
      <c r="E272" s="48"/>
      <c r="F272" s="48"/>
      <c r="G272" s="48"/>
      <c r="H272" s="48"/>
      <c r="N272" s="1"/>
    </row>
    <row r="273" spans="1:14">
      <c r="A273" s="48"/>
      <c r="B273" s="48"/>
      <c r="C273" s="48"/>
      <c r="D273" s="48"/>
      <c r="E273" s="48"/>
      <c r="F273" s="48"/>
      <c r="G273" s="48"/>
      <c r="H273" s="48"/>
      <c r="N273" s="1"/>
    </row>
    <row r="274" spans="1:14">
      <c r="A274" s="48"/>
      <c r="B274" s="48"/>
      <c r="C274" s="48"/>
      <c r="D274" s="48"/>
      <c r="E274" s="48"/>
      <c r="F274" s="48"/>
      <c r="G274" s="48"/>
      <c r="H274" s="48"/>
    </row>
    <row r="275" spans="1:14">
      <c r="A275" s="48"/>
      <c r="B275" s="48"/>
      <c r="C275" s="48"/>
      <c r="D275" s="48"/>
      <c r="E275" s="48"/>
      <c r="F275" s="48"/>
      <c r="G275" s="48"/>
      <c r="H275" s="48"/>
    </row>
    <row r="276" spans="1:14">
      <c r="A276" s="48"/>
      <c r="B276" s="48"/>
      <c r="C276" s="48"/>
      <c r="D276" s="48"/>
      <c r="E276" s="48"/>
      <c r="F276" s="48"/>
      <c r="G276" s="48"/>
      <c r="H276" s="48"/>
    </row>
    <row r="277" spans="1:14">
      <c r="A277" s="48"/>
      <c r="B277" s="48"/>
      <c r="C277" s="48"/>
      <c r="D277" s="48"/>
      <c r="E277" s="48"/>
      <c r="F277" s="48"/>
      <c r="G277" s="48"/>
      <c r="H277" s="48"/>
    </row>
    <row r="278" spans="1:14">
      <c r="A278" s="48"/>
      <c r="B278" s="48"/>
      <c r="C278" s="48"/>
      <c r="D278" s="48"/>
      <c r="E278" s="48"/>
      <c r="F278" s="48"/>
      <c r="G278" s="48"/>
      <c r="H278" s="48"/>
    </row>
    <row r="279" spans="1:14">
      <c r="A279" s="48"/>
      <c r="B279" s="48"/>
      <c r="C279" s="48"/>
      <c r="D279" s="48"/>
      <c r="E279" s="48"/>
      <c r="F279" s="48"/>
      <c r="G279" s="48"/>
      <c r="H279" s="48"/>
    </row>
    <row r="280" spans="1:14">
      <c r="A280" s="48"/>
      <c r="B280" s="48"/>
      <c r="C280" s="48"/>
      <c r="D280" s="48"/>
      <c r="E280" s="48"/>
      <c r="F280" s="48"/>
      <c r="G280" s="48"/>
      <c r="H280" s="48"/>
    </row>
    <row r="281" spans="1:14">
      <c r="A281" s="48"/>
      <c r="B281" s="48"/>
      <c r="C281" s="48"/>
      <c r="D281" s="48"/>
      <c r="E281" s="48"/>
      <c r="F281" s="48"/>
      <c r="G281" s="48"/>
      <c r="H281" s="48"/>
    </row>
    <row r="282" spans="1:14">
      <c r="A282" s="48"/>
      <c r="B282" s="48"/>
      <c r="C282" s="48"/>
      <c r="D282" s="48"/>
      <c r="E282" s="48"/>
      <c r="F282" s="48"/>
      <c r="G282" s="48"/>
      <c r="H282" s="48"/>
    </row>
    <row r="283" spans="1:14">
      <c r="A283" s="48"/>
      <c r="B283" s="48"/>
      <c r="C283" s="48"/>
      <c r="D283" s="48"/>
      <c r="E283" s="48"/>
      <c r="F283" s="48"/>
      <c r="G283" s="48"/>
      <c r="H283" s="48"/>
    </row>
    <row r="284" spans="1:14">
      <c r="A284" s="48"/>
      <c r="B284" s="48"/>
      <c r="C284" s="48"/>
      <c r="D284" s="48"/>
      <c r="E284" s="48"/>
      <c r="F284" s="48"/>
      <c r="G284" s="48"/>
      <c r="H284" s="48"/>
    </row>
    <row r="285" spans="1:14">
      <c r="A285" s="48"/>
    </row>
  </sheetData>
  <mergeCells count="84">
    <mergeCell ref="A184:A186"/>
    <mergeCell ref="B184:B186"/>
    <mergeCell ref="C184:C186"/>
    <mergeCell ref="B160:B162"/>
    <mergeCell ref="A160:A162"/>
    <mergeCell ref="C160:C162"/>
    <mergeCell ref="A155:A158"/>
    <mergeCell ref="B155:B158"/>
    <mergeCell ref="C155:C158"/>
    <mergeCell ref="A114:A116"/>
    <mergeCell ref="B114:B116"/>
    <mergeCell ref="C114:C116"/>
    <mergeCell ref="A105:A110"/>
    <mergeCell ref="C129:C130"/>
    <mergeCell ref="A129:A131"/>
    <mergeCell ref="A112:A113"/>
    <mergeCell ref="B112:B113"/>
    <mergeCell ref="C112:C113"/>
    <mergeCell ref="B105:B110"/>
    <mergeCell ref="C105:C110"/>
    <mergeCell ref="C148:C150"/>
    <mergeCell ref="B148:B150"/>
    <mergeCell ref="A148:A150"/>
    <mergeCell ref="A122:A125"/>
    <mergeCell ref="B122:B125"/>
    <mergeCell ref="C122:C125"/>
    <mergeCell ref="A142:A146"/>
    <mergeCell ref="B142:B146"/>
    <mergeCell ref="A126:A127"/>
    <mergeCell ref="B126:B127"/>
    <mergeCell ref="C126:C127"/>
    <mergeCell ref="B129:B131"/>
    <mergeCell ref="C142:C146"/>
    <mergeCell ref="A168:A171"/>
    <mergeCell ref="B168:B171"/>
    <mergeCell ref="C168:C171"/>
    <mergeCell ref="A173:A174"/>
    <mergeCell ref="B173:B174"/>
    <mergeCell ref="C173:C174"/>
    <mergeCell ref="C72:C73"/>
    <mergeCell ref="B72:B73"/>
    <mergeCell ref="A72:A73"/>
    <mergeCell ref="A90:A91"/>
    <mergeCell ref="C90:C91"/>
    <mergeCell ref="B90:B91"/>
    <mergeCell ref="A74:A75"/>
    <mergeCell ref="B74:B75"/>
    <mergeCell ref="C74:C75"/>
    <mergeCell ref="B92:B94"/>
    <mergeCell ref="A92:A94"/>
    <mergeCell ref="B96:B98"/>
    <mergeCell ref="C97:C98"/>
    <mergeCell ref="A96:A98"/>
    <mergeCell ref="C92:C93"/>
    <mergeCell ref="A235:D235"/>
    <mergeCell ref="A236:B236"/>
    <mergeCell ref="A188:A191"/>
    <mergeCell ref="B188:B191"/>
    <mergeCell ref="C188:C191"/>
    <mergeCell ref="A216:A219"/>
    <mergeCell ref="A220:A233"/>
    <mergeCell ref="B220:B233"/>
    <mergeCell ref="A198:A212"/>
    <mergeCell ref="B198:B212"/>
    <mergeCell ref="B216:B217"/>
    <mergeCell ref="B218:B219"/>
    <mergeCell ref="B213:B214"/>
    <mergeCell ref="C213:C214"/>
    <mergeCell ref="A213:A214"/>
    <mergeCell ref="A62:A63"/>
    <mergeCell ref="B62:B63"/>
    <mergeCell ref="C62:C63"/>
    <mergeCell ref="J5:J6"/>
    <mergeCell ref="A1:I1"/>
    <mergeCell ref="A2:I2"/>
    <mergeCell ref="A4:A6"/>
    <mergeCell ref="E4:E6"/>
    <mergeCell ref="F4:F6"/>
    <mergeCell ref="G4:G6"/>
    <mergeCell ref="H4:I4"/>
    <mergeCell ref="H5:H6"/>
    <mergeCell ref="I5:I6"/>
    <mergeCell ref="B4:C5"/>
    <mergeCell ref="D4:D6"/>
  </mergeCells>
  <printOptions horizontalCentered="1"/>
  <pageMargins left="0.19685039370078741" right="0" top="0.31496062992125984" bottom="0.35" header="0" footer="0"/>
  <pageSetup paperSize="9" scale="70" fitToHeight="9" orientation="landscape" r:id="rId1"/>
  <headerFooter differentFirst="1" alignWithMargins="0">
    <oddHeader>&amp;C&amp;"Times New Roman,обычный"&amp;12&amp;P</oddHeader>
  </headerFooter>
  <rowBreaks count="4" manualBreakCount="4">
    <brk id="104" max="16383" man="1"/>
    <brk id="182" max="16383" man="1"/>
    <brk id="196" max="16383" man="1"/>
    <brk id="1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01.07.19</vt:lpstr>
      <vt:lpstr>'01.07.19'!Заголовки_для_печати</vt:lpstr>
      <vt:lpstr>'01.07.19'!Область_печати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Bogatova</dc:creator>
  <cp:lastModifiedBy>ArhangelskayaIP</cp:lastModifiedBy>
  <cp:lastPrinted>2019-10-22T12:06:01Z</cp:lastPrinted>
  <dcterms:created xsi:type="dcterms:W3CDTF">2016-04-07T07:21:03Z</dcterms:created>
  <dcterms:modified xsi:type="dcterms:W3CDTF">2019-10-22T12:07:14Z</dcterms:modified>
</cp:coreProperties>
</file>